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5039\Downloads\Baselines\"/>
    </mc:Choice>
  </mc:AlternateContent>
  <xr:revisionPtr revIDLastSave="0" documentId="13_ncr:1_{C272A676-FDA5-4538-B7CD-522D0D89EC4E}" xr6:coauthVersionLast="47" xr6:coauthVersionMax="47" xr10:uidLastSave="{00000000-0000-0000-0000-000000000000}"/>
  <workbookProtection workbookAlgorithmName="SHA-512" workbookHashValue="lyC9xYWWtpDW8SDysNb5F8g7LPwyGXC90xGayPVJupwMQO2rrVxQR1mLnDPR7XyKc9Aj4DWDdrHBcqaDVHfqxQ==" workbookSaltValue="UTAEjJuGD0DEMVpwfogQ1w==" workbookSpinCount="100000" lockStructure="1"/>
  <bookViews>
    <workbookView xWindow="-110" yWindow="-110" windowWidth="19420" windowHeight="1150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BUF!$A$1:$O$38</definedName>
    <definedName name="_xlnm.Print_Area" localSheetId="8">CPT!$A$1:$O$38</definedName>
    <definedName name="_xlnm.Print_Area" localSheetId="4">EKU!$A$1:$O$38</definedName>
    <definedName name="_xlnm.Print_Area" localSheetId="7">ETH!$A$1:$O$38</definedName>
    <definedName name="_xlnm.Print_Area" localSheetId="5">JHB!$A$1:$O$38</definedName>
    <definedName name="_xlnm.Print_Area" localSheetId="3">MAN!$A$1:$O$38</definedName>
    <definedName name="_xlnm.Print_Area" localSheetId="2">NMA!$A$1:$O$38</definedName>
    <definedName name="_xlnm.Print_Area" localSheetId="0">Summary!$A$1:$O$38</definedName>
    <definedName name="_xlnm.Print_Area" localSheetId="6">TSH!$A$1:$O$38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9" l="1"/>
  <c r="O33" i="9" s="1"/>
  <c r="E33" i="9"/>
  <c r="N33" i="9" s="1"/>
  <c r="O32" i="9"/>
  <c r="H32" i="9"/>
  <c r="K32" i="9" s="1"/>
  <c r="E32" i="9"/>
  <c r="J32" i="9" s="1"/>
  <c r="H31" i="9"/>
  <c r="O31" i="9" s="1"/>
  <c r="E31" i="9"/>
  <c r="N31" i="9" s="1"/>
  <c r="H30" i="9"/>
  <c r="E30" i="9"/>
  <c r="J29" i="9"/>
  <c r="H29" i="9"/>
  <c r="O29" i="9" s="1"/>
  <c r="E29" i="9"/>
  <c r="N29" i="9" s="1"/>
  <c r="H28" i="9"/>
  <c r="K28" i="9" s="1"/>
  <c r="E28" i="9"/>
  <c r="J28" i="9" s="1"/>
  <c r="H26" i="9"/>
  <c r="E26" i="9"/>
  <c r="N26" i="9" s="1"/>
  <c r="K25" i="9"/>
  <c r="J25" i="9"/>
  <c r="H25" i="9"/>
  <c r="O25" i="9" s="1"/>
  <c r="E25" i="9"/>
  <c r="N25" i="9" s="1"/>
  <c r="O24" i="9"/>
  <c r="H24" i="9"/>
  <c r="K24" i="9" s="1"/>
  <c r="E24" i="9"/>
  <c r="J24" i="9" s="1"/>
  <c r="H23" i="9"/>
  <c r="O23" i="9" s="1"/>
  <c r="E23" i="9"/>
  <c r="H22" i="9"/>
  <c r="E22" i="9"/>
  <c r="J22" i="9" s="1"/>
  <c r="H19" i="9"/>
  <c r="E19" i="9"/>
  <c r="N18" i="9"/>
  <c r="H18" i="9"/>
  <c r="E18" i="9"/>
  <c r="J18" i="9" s="1"/>
  <c r="K17" i="9"/>
  <c r="J17" i="9"/>
  <c r="H17" i="9"/>
  <c r="O17" i="9" s="1"/>
  <c r="E17" i="9"/>
  <c r="N17" i="9" s="1"/>
  <c r="H16" i="9"/>
  <c r="K16" i="9" s="1"/>
  <c r="E16" i="9"/>
  <c r="J16" i="9" s="1"/>
  <c r="K15" i="9"/>
  <c r="J15" i="9"/>
  <c r="H15" i="9"/>
  <c r="O15" i="9" s="1"/>
  <c r="E15" i="9"/>
  <c r="N15" i="9" s="1"/>
  <c r="H14" i="9"/>
  <c r="E14" i="9"/>
  <c r="H13" i="9"/>
  <c r="O13" i="9" s="1"/>
  <c r="E13" i="9"/>
  <c r="N13" i="9" s="1"/>
  <c r="H11" i="9"/>
  <c r="O11" i="9" s="1"/>
  <c r="E11" i="9"/>
  <c r="N11" i="9" s="1"/>
  <c r="N10" i="9"/>
  <c r="H10" i="9"/>
  <c r="E10" i="9"/>
  <c r="J10" i="9" s="1"/>
  <c r="N9" i="9"/>
  <c r="K9" i="9"/>
  <c r="H9" i="9"/>
  <c r="O9" i="9" s="1"/>
  <c r="E9" i="9"/>
  <c r="J9" i="9" s="1"/>
  <c r="H8" i="9"/>
  <c r="K8" i="9" s="1"/>
  <c r="E8" i="9"/>
  <c r="J8" i="9" s="1"/>
  <c r="H33" i="8"/>
  <c r="E33" i="8"/>
  <c r="H32" i="8"/>
  <c r="O32" i="8" s="1"/>
  <c r="E32" i="8"/>
  <c r="N32" i="8" s="1"/>
  <c r="H31" i="8"/>
  <c r="K31" i="8" s="1"/>
  <c r="E31" i="8"/>
  <c r="J31" i="8" s="1"/>
  <c r="K30" i="8"/>
  <c r="H30" i="8"/>
  <c r="O30" i="8" s="1"/>
  <c r="E30" i="8"/>
  <c r="N30" i="8" s="1"/>
  <c r="N29" i="8"/>
  <c r="J29" i="8"/>
  <c r="H29" i="8"/>
  <c r="E29" i="8"/>
  <c r="H28" i="8"/>
  <c r="O28" i="8" s="1"/>
  <c r="E28" i="8"/>
  <c r="N28" i="8" s="1"/>
  <c r="H26" i="8"/>
  <c r="E26" i="8"/>
  <c r="N26" i="8" s="1"/>
  <c r="N25" i="8"/>
  <c r="K25" i="8"/>
  <c r="J25" i="8"/>
  <c r="H25" i="8"/>
  <c r="O25" i="8" s="1"/>
  <c r="E25" i="8"/>
  <c r="H24" i="8"/>
  <c r="O24" i="8" s="1"/>
  <c r="E24" i="8"/>
  <c r="N24" i="8" s="1"/>
  <c r="O23" i="8"/>
  <c r="H23" i="8"/>
  <c r="K23" i="8" s="1"/>
  <c r="E23" i="8"/>
  <c r="J23" i="8" s="1"/>
  <c r="O22" i="8"/>
  <c r="N22" i="8"/>
  <c r="H22" i="8"/>
  <c r="K22" i="8" s="1"/>
  <c r="E22" i="8"/>
  <c r="J22" i="8" s="1"/>
  <c r="H19" i="8"/>
  <c r="E19" i="8"/>
  <c r="H18" i="8"/>
  <c r="O18" i="8" s="1"/>
  <c r="E18" i="8"/>
  <c r="J18" i="8" s="1"/>
  <c r="N17" i="8"/>
  <c r="J17" i="8"/>
  <c r="H17" i="8"/>
  <c r="E17" i="8"/>
  <c r="H16" i="8"/>
  <c r="O16" i="8" s="1"/>
  <c r="E16" i="8"/>
  <c r="N16" i="8" s="1"/>
  <c r="K15" i="8"/>
  <c r="J15" i="8"/>
  <c r="H15" i="8"/>
  <c r="O15" i="8" s="1"/>
  <c r="E15" i="8"/>
  <c r="N15" i="8" s="1"/>
  <c r="H14" i="8"/>
  <c r="O14" i="8" s="1"/>
  <c r="E14" i="8"/>
  <c r="J14" i="8" s="1"/>
  <c r="H13" i="8"/>
  <c r="E13" i="8"/>
  <c r="N13" i="8" s="1"/>
  <c r="H11" i="8"/>
  <c r="K11" i="8" s="1"/>
  <c r="E11" i="8"/>
  <c r="J11" i="8" s="1"/>
  <c r="H10" i="8"/>
  <c r="K10" i="8" s="1"/>
  <c r="E10" i="8"/>
  <c r="J10" i="8" s="1"/>
  <c r="H9" i="8"/>
  <c r="E9" i="8"/>
  <c r="N9" i="8" s="1"/>
  <c r="H8" i="8"/>
  <c r="O8" i="8" s="1"/>
  <c r="E8" i="8"/>
  <c r="N8" i="8" s="1"/>
  <c r="H33" i="7"/>
  <c r="O33" i="7" s="1"/>
  <c r="E33" i="7"/>
  <c r="N33" i="7" s="1"/>
  <c r="H32" i="7"/>
  <c r="E32" i="7"/>
  <c r="N32" i="7" s="1"/>
  <c r="J31" i="7"/>
  <c r="H31" i="7"/>
  <c r="O31" i="7" s="1"/>
  <c r="E31" i="7"/>
  <c r="N31" i="7" s="1"/>
  <c r="O30" i="7"/>
  <c r="H30" i="7"/>
  <c r="K30" i="7" s="1"/>
  <c r="E30" i="7"/>
  <c r="J30" i="7" s="1"/>
  <c r="O29" i="7"/>
  <c r="H29" i="7"/>
  <c r="K29" i="7" s="1"/>
  <c r="E29" i="7"/>
  <c r="J29" i="7" s="1"/>
  <c r="H28" i="7"/>
  <c r="E28" i="7"/>
  <c r="N28" i="7" s="1"/>
  <c r="H26" i="7"/>
  <c r="K26" i="7" s="1"/>
  <c r="E26" i="7"/>
  <c r="J26" i="7" s="1"/>
  <c r="O25" i="7"/>
  <c r="K25" i="7"/>
  <c r="J25" i="7"/>
  <c r="H25" i="7"/>
  <c r="E25" i="7"/>
  <c r="N25" i="7" s="1"/>
  <c r="H24" i="7"/>
  <c r="E24" i="7"/>
  <c r="N24" i="7" s="1"/>
  <c r="N23" i="7"/>
  <c r="J23" i="7"/>
  <c r="H23" i="7"/>
  <c r="O23" i="7" s="1"/>
  <c r="E23" i="7"/>
  <c r="O22" i="7"/>
  <c r="K22" i="7"/>
  <c r="H22" i="7"/>
  <c r="E22" i="7"/>
  <c r="J22" i="7" s="1"/>
  <c r="H19" i="7"/>
  <c r="E19" i="7"/>
  <c r="H18" i="7"/>
  <c r="E18" i="7"/>
  <c r="J18" i="7" s="1"/>
  <c r="O17" i="7"/>
  <c r="N17" i="7"/>
  <c r="H17" i="7"/>
  <c r="K17" i="7" s="1"/>
  <c r="E17" i="7"/>
  <c r="J17" i="7" s="1"/>
  <c r="H16" i="7"/>
  <c r="E16" i="7"/>
  <c r="N16" i="7" s="1"/>
  <c r="K15" i="7"/>
  <c r="J15" i="7"/>
  <c r="H15" i="7"/>
  <c r="O15" i="7" s="1"/>
  <c r="E15" i="7"/>
  <c r="N15" i="7" s="1"/>
  <c r="O14" i="7"/>
  <c r="H14" i="7"/>
  <c r="K14" i="7" s="1"/>
  <c r="E14" i="7"/>
  <c r="J14" i="7" s="1"/>
  <c r="H13" i="7"/>
  <c r="E13" i="7"/>
  <c r="H11" i="7"/>
  <c r="O11" i="7" s="1"/>
  <c r="E11" i="7"/>
  <c r="N11" i="7" s="1"/>
  <c r="H10" i="7"/>
  <c r="O10" i="7" s="1"/>
  <c r="E10" i="7"/>
  <c r="J10" i="7" s="1"/>
  <c r="N9" i="7"/>
  <c r="H9" i="7"/>
  <c r="O9" i="7" s="1"/>
  <c r="E9" i="7"/>
  <c r="J9" i="7" s="1"/>
  <c r="N8" i="7"/>
  <c r="J8" i="7"/>
  <c r="H8" i="7"/>
  <c r="E8" i="7"/>
  <c r="H33" i="6"/>
  <c r="O33" i="6" s="1"/>
  <c r="E33" i="6"/>
  <c r="J33" i="6" s="1"/>
  <c r="K32" i="6"/>
  <c r="H32" i="6"/>
  <c r="O32" i="6" s="1"/>
  <c r="E32" i="6"/>
  <c r="N32" i="6" s="1"/>
  <c r="H31" i="6"/>
  <c r="E31" i="6"/>
  <c r="N31" i="6" s="1"/>
  <c r="H30" i="6"/>
  <c r="O30" i="6" s="1"/>
  <c r="E30" i="6"/>
  <c r="N30" i="6" s="1"/>
  <c r="O29" i="6"/>
  <c r="K29" i="6"/>
  <c r="H29" i="6"/>
  <c r="E29" i="6"/>
  <c r="J29" i="6" s="1"/>
  <c r="H28" i="6"/>
  <c r="O28" i="6" s="1"/>
  <c r="E28" i="6"/>
  <c r="N28" i="6" s="1"/>
  <c r="H26" i="6"/>
  <c r="O26" i="6" s="1"/>
  <c r="E26" i="6"/>
  <c r="N26" i="6" s="1"/>
  <c r="K25" i="6"/>
  <c r="J25" i="6"/>
  <c r="H25" i="6"/>
  <c r="O25" i="6" s="1"/>
  <c r="E25" i="6"/>
  <c r="N25" i="6" s="1"/>
  <c r="O24" i="6"/>
  <c r="N24" i="6"/>
  <c r="H24" i="6"/>
  <c r="K24" i="6" s="1"/>
  <c r="E24" i="6"/>
  <c r="J24" i="6" s="1"/>
  <c r="H23" i="6"/>
  <c r="E23" i="6"/>
  <c r="J23" i="6" s="1"/>
  <c r="K22" i="6"/>
  <c r="J22" i="6"/>
  <c r="H22" i="6"/>
  <c r="O22" i="6" s="1"/>
  <c r="E22" i="6"/>
  <c r="N22" i="6" s="1"/>
  <c r="H19" i="6"/>
  <c r="E19" i="6"/>
  <c r="H18" i="6"/>
  <c r="O18" i="6" s="1"/>
  <c r="E18" i="6"/>
  <c r="N18" i="6" s="1"/>
  <c r="H17" i="6"/>
  <c r="E17" i="6"/>
  <c r="J17" i="6" s="1"/>
  <c r="H16" i="6"/>
  <c r="O16" i="6" s="1"/>
  <c r="E16" i="6"/>
  <c r="J16" i="6" s="1"/>
  <c r="N15" i="6"/>
  <c r="K15" i="6"/>
  <c r="J15" i="6"/>
  <c r="H15" i="6"/>
  <c r="O15" i="6" s="1"/>
  <c r="E15" i="6"/>
  <c r="H14" i="6"/>
  <c r="O14" i="6" s="1"/>
  <c r="E14" i="6"/>
  <c r="N14" i="6" s="1"/>
  <c r="H13" i="6"/>
  <c r="O13" i="6" s="1"/>
  <c r="E13" i="6"/>
  <c r="J13" i="6" s="1"/>
  <c r="H11" i="6"/>
  <c r="E11" i="6"/>
  <c r="N11" i="6" s="1"/>
  <c r="H10" i="6"/>
  <c r="O10" i="6" s="1"/>
  <c r="E10" i="6"/>
  <c r="N10" i="6" s="1"/>
  <c r="H9" i="6"/>
  <c r="O9" i="6" s="1"/>
  <c r="E9" i="6"/>
  <c r="J9" i="6" s="1"/>
  <c r="H8" i="6"/>
  <c r="K8" i="6" s="1"/>
  <c r="E8" i="6"/>
  <c r="J8" i="6" s="1"/>
  <c r="H33" i="5"/>
  <c r="E33" i="5"/>
  <c r="H32" i="5"/>
  <c r="O32" i="5" s="1"/>
  <c r="E32" i="5"/>
  <c r="H31" i="5"/>
  <c r="O31" i="5" s="1"/>
  <c r="E31" i="5"/>
  <c r="J31" i="5" s="1"/>
  <c r="H30" i="5"/>
  <c r="O30" i="5" s="1"/>
  <c r="E30" i="5"/>
  <c r="H29" i="5"/>
  <c r="K29" i="5" s="1"/>
  <c r="E29" i="5"/>
  <c r="N29" i="5" s="1"/>
  <c r="O28" i="5"/>
  <c r="H28" i="5"/>
  <c r="K28" i="5" s="1"/>
  <c r="E28" i="5"/>
  <c r="N28" i="5" s="1"/>
  <c r="H26" i="5"/>
  <c r="O26" i="5" s="1"/>
  <c r="E26" i="5"/>
  <c r="N26" i="5" s="1"/>
  <c r="O25" i="5"/>
  <c r="K25" i="5"/>
  <c r="J25" i="5"/>
  <c r="H25" i="5"/>
  <c r="E25" i="5"/>
  <c r="N25" i="5" s="1"/>
  <c r="H24" i="5"/>
  <c r="O24" i="5" s="1"/>
  <c r="E24" i="5"/>
  <c r="N24" i="5" s="1"/>
  <c r="H23" i="5"/>
  <c r="O23" i="5" s="1"/>
  <c r="E23" i="5"/>
  <c r="J23" i="5" s="1"/>
  <c r="H22" i="5"/>
  <c r="K22" i="5" s="1"/>
  <c r="E22" i="5"/>
  <c r="N22" i="5" s="1"/>
  <c r="H19" i="5"/>
  <c r="E19" i="5"/>
  <c r="O18" i="5"/>
  <c r="N18" i="5"/>
  <c r="K18" i="5"/>
  <c r="J18" i="5"/>
  <c r="H18" i="5"/>
  <c r="E18" i="5"/>
  <c r="N17" i="5"/>
  <c r="K17" i="5"/>
  <c r="H17" i="5"/>
  <c r="O17" i="5" s="1"/>
  <c r="E17" i="5"/>
  <c r="J17" i="5" s="1"/>
  <c r="H16" i="5"/>
  <c r="O16" i="5" s="1"/>
  <c r="E16" i="5"/>
  <c r="N16" i="5" s="1"/>
  <c r="K15" i="5"/>
  <c r="J15" i="5"/>
  <c r="H15" i="5"/>
  <c r="O15" i="5" s="1"/>
  <c r="E15" i="5"/>
  <c r="N15" i="5" s="1"/>
  <c r="N14" i="5"/>
  <c r="J14" i="5"/>
  <c r="H14" i="5"/>
  <c r="O14" i="5" s="1"/>
  <c r="E14" i="5"/>
  <c r="H13" i="5"/>
  <c r="O13" i="5" s="1"/>
  <c r="E13" i="5"/>
  <c r="N13" i="5" s="1"/>
  <c r="N11" i="5"/>
  <c r="H11" i="5"/>
  <c r="O11" i="5" s="1"/>
  <c r="E11" i="5"/>
  <c r="J11" i="5" s="1"/>
  <c r="H10" i="5"/>
  <c r="O10" i="5" s="1"/>
  <c r="E10" i="5"/>
  <c r="N10" i="5" s="1"/>
  <c r="H9" i="5"/>
  <c r="O9" i="5" s="1"/>
  <c r="E9" i="5"/>
  <c r="N9" i="5" s="1"/>
  <c r="O8" i="5"/>
  <c r="H8" i="5"/>
  <c r="K8" i="5" s="1"/>
  <c r="E8" i="5"/>
  <c r="N8" i="5" s="1"/>
  <c r="H33" i="4"/>
  <c r="O33" i="4" s="1"/>
  <c r="E33" i="4"/>
  <c r="J33" i="4" s="1"/>
  <c r="H32" i="4"/>
  <c r="K32" i="4" s="1"/>
  <c r="E32" i="4"/>
  <c r="N32" i="4" s="1"/>
  <c r="O31" i="4"/>
  <c r="K31" i="4"/>
  <c r="J31" i="4"/>
  <c r="H31" i="4"/>
  <c r="E31" i="4"/>
  <c r="N31" i="4" s="1"/>
  <c r="K30" i="4"/>
  <c r="J30" i="4"/>
  <c r="H30" i="4"/>
  <c r="O30" i="4" s="1"/>
  <c r="E30" i="4"/>
  <c r="N30" i="4" s="1"/>
  <c r="N29" i="4"/>
  <c r="J29" i="4"/>
  <c r="H29" i="4"/>
  <c r="O29" i="4" s="1"/>
  <c r="E29" i="4"/>
  <c r="H28" i="4"/>
  <c r="K28" i="4" s="1"/>
  <c r="E28" i="4"/>
  <c r="J28" i="4" s="1"/>
  <c r="H26" i="4"/>
  <c r="O26" i="4" s="1"/>
  <c r="E26" i="4"/>
  <c r="J26" i="4" s="1"/>
  <c r="O25" i="4"/>
  <c r="N25" i="4"/>
  <c r="K25" i="4"/>
  <c r="J25" i="4"/>
  <c r="H25" i="4"/>
  <c r="E25" i="4"/>
  <c r="H24" i="4"/>
  <c r="O24" i="4" s="1"/>
  <c r="E24" i="4"/>
  <c r="N24" i="4" s="1"/>
  <c r="H23" i="4"/>
  <c r="O23" i="4" s="1"/>
  <c r="E23" i="4"/>
  <c r="N23" i="4" s="1"/>
  <c r="K22" i="4"/>
  <c r="J22" i="4"/>
  <c r="H22" i="4"/>
  <c r="O22" i="4" s="1"/>
  <c r="E22" i="4"/>
  <c r="N22" i="4" s="1"/>
  <c r="H19" i="4"/>
  <c r="E19" i="4"/>
  <c r="N18" i="4"/>
  <c r="H18" i="4"/>
  <c r="K18" i="4" s="1"/>
  <c r="E18" i="4"/>
  <c r="J18" i="4" s="1"/>
  <c r="N17" i="4"/>
  <c r="K17" i="4"/>
  <c r="J17" i="4"/>
  <c r="H17" i="4"/>
  <c r="O17" i="4" s="1"/>
  <c r="E17" i="4"/>
  <c r="H16" i="4"/>
  <c r="O16" i="4" s="1"/>
  <c r="E16" i="4"/>
  <c r="N16" i="4" s="1"/>
  <c r="K15" i="4"/>
  <c r="J15" i="4"/>
  <c r="H15" i="4"/>
  <c r="O15" i="4" s="1"/>
  <c r="E15" i="4"/>
  <c r="N15" i="4" s="1"/>
  <c r="K14" i="4"/>
  <c r="H14" i="4"/>
  <c r="O14" i="4" s="1"/>
  <c r="E14" i="4"/>
  <c r="J14" i="4" s="1"/>
  <c r="H13" i="4"/>
  <c r="O13" i="4" s="1"/>
  <c r="E13" i="4"/>
  <c r="N13" i="4" s="1"/>
  <c r="J11" i="4"/>
  <c r="H11" i="4"/>
  <c r="O11" i="4" s="1"/>
  <c r="E11" i="4"/>
  <c r="N11" i="4" s="1"/>
  <c r="H10" i="4"/>
  <c r="O10" i="4" s="1"/>
  <c r="E10" i="4"/>
  <c r="J10" i="4" s="1"/>
  <c r="H9" i="4"/>
  <c r="E9" i="4"/>
  <c r="H8" i="4"/>
  <c r="O8" i="4" s="1"/>
  <c r="E8" i="4"/>
  <c r="J8" i="4" s="1"/>
  <c r="H33" i="3"/>
  <c r="O33" i="3" s="1"/>
  <c r="E33" i="3"/>
  <c r="J33" i="3" s="1"/>
  <c r="O32" i="3"/>
  <c r="N32" i="3"/>
  <c r="H32" i="3"/>
  <c r="K32" i="3" s="1"/>
  <c r="E32" i="3"/>
  <c r="J32" i="3" s="1"/>
  <c r="H31" i="3"/>
  <c r="O31" i="3" s="1"/>
  <c r="E31" i="3"/>
  <c r="N31" i="3" s="1"/>
  <c r="K30" i="3"/>
  <c r="J30" i="3"/>
  <c r="H30" i="3"/>
  <c r="O30" i="3" s="1"/>
  <c r="E30" i="3"/>
  <c r="N30" i="3" s="1"/>
  <c r="N29" i="3"/>
  <c r="H29" i="3"/>
  <c r="K29" i="3" s="1"/>
  <c r="E29" i="3"/>
  <c r="J29" i="3" s="1"/>
  <c r="H28" i="3"/>
  <c r="O28" i="3" s="1"/>
  <c r="E28" i="3"/>
  <c r="N28" i="3" s="1"/>
  <c r="H26" i="3"/>
  <c r="K26" i="3" s="1"/>
  <c r="E26" i="3"/>
  <c r="N26" i="3" s="1"/>
  <c r="O25" i="3"/>
  <c r="K25" i="3"/>
  <c r="J25" i="3"/>
  <c r="H25" i="3"/>
  <c r="E25" i="3"/>
  <c r="N25" i="3" s="1"/>
  <c r="H24" i="3"/>
  <c r="O24" i="3" s="1"/>
  <c r="E24" i="3"/>
  <c r="N24" i="3" s="1"/>
  <c r="H23" i="3"/>
  <c r="O23" i="3" s="1"/>
  <c r="E23" i="3"/>
  <c r="N23" i="3" s="1"/>
  <c r="O22" i="3"/>
  <c r="K22" i="3"/>
  <c r="J22" i="3"/>
  <c r="H22" i="3"/>
  <c r="E22" i="3"/>
  <c r="N22" i="3" s="1"/>
  <c r="H19" i="3"/>
  <c r="E19" i="3"/>
  <c r="O18" i="3"/>
  <c r="K18" i="3"/>
  <c r="J18" i="3"/>
  <c r="H18" i="3"/>
  <c r="E18" i="3"/>
  <c r="N18" i="3" s="1"/>
  <c r="H17" i="3"/>
  <c r="K17" i="3" s="1"/>
  <c r="E17" i="3"/>
  <c r="J17" i="3" s="1"/>
  <c r="J16" i="3"/>
  <c r="H16" i="3"/>
  <c r="E16" i="3"/>
  <c r="N16" i="3" s="1"/>
  <c r="K15" i="3"/>
  <c r="J15" i="3"/>
  <c r="H15" i="3"/>
  <c r="O15" i="3" s="1"/>
  <c r="E15" i="3"/>
  <c r="N15" i="3" s="1"/>
  <c r="J14" i="3"/>
  <c r="H14" i="3"/>
  <c r="O14" i="3" s="1"/>
  <c r="E14" i="3"/>
  <c r="N14" i="3" s="1"/>
  <c r="H13" i="3"/>
  <c r="O13" i="3" s="1"/>
  <c r="E13" i="3"/>
  <c r="J13" i="3" s="1"/>
  <c r="N11" i="3"/>
  <c r="H11" i="3"/>
  <c r="O11" i="3" s="1"/>
  <c r="E11" i="3"/>
  <c r="J11" i="3" s="1"/>
  <c r="H10" i="3"/>
  <c r="O10" i="3" s="1"/>
  <c r="E10" i="3"/>
  <c r="N10" i="3" s="1"/>
  <c r="O9" i="3"/>
  <c r="H9" i="3"/>
  <c r="K9" i="3" s="1"/>
  <c r="E9" i="3"/>
  <c r="J9" i="3" s="1"/>
  <c r="H8" i="3"/>
  <c r="O8" i="3" s="1"/>
  <c r="E8" i="3"/>
  <c r="N8" i="3" s="1"/>
  <c r="H33" i="2"/>
  <c r="K33" i="2" s="1"/>
  <c r="E33" i="2"/>
  <c r="N33" i="2" s="1"/>
  <c r="N32" i="2"/>
  <c r="H32" i="2"/>
  <c r="O32" i="2" s="1"/>
  <c r="E32" i="2"/>
  <c r="J32" i="2" s="1"/>
  <c r="H31" i="2"/>
  <c r="O31" i="2" s="1"/>
  <c r="E31" i="2"/>
  <c r="N31" i="2" s="1"/>
  <c r="H30" i="2"/>
  <c r="E30" i="2"/>
  <c r="N30" i="2" s="1"/>
  <c r="H29" i="2"/>
  <c r="O29" i="2" s="1"/>
  <c r="E29" i="2"/>
  <c r="N29" i="2" s="1"/>
  <c r="H28" i="2"/>
  <c r="O28" i="2" s="1"/>
  <c r="E28" i="2"/>
  <c r="J28" i="2" s="1"/>
  <c r="O26" i="2"/>
  <c r="N26" i="2"/>
  <c r="K26" i="2"/>
  <c r="H26" i="2"/>
  <c r="E26" i="2"/>
  <c r="J26" i="2" s="1"/>
  <c r="K25" i="2"/>
  <c r="J25" i="2"/>
  <c r="H25" i="2"/>
  <c r="O25" i="2" s="1"/>
  <c r="E25" i="2"/>
  <c r="N25" i="2" s="1"/>
  <c r="H24" i="2"/>
  <c r="O24" i="2" s="1"/>
  <c r="E24" i="2"/>
  <c r="J24" i="2" s="1"/>
  <c r="H23" i="2"/>
  <c r="O23" i="2" s="1"/>
  <c r="E23" i="2"/>
  <c r="N23" i="2" s="1"/>
  <c r="K22" i="2"/>
  <c r="J22" i="2"/>
  <c r="H22" i="2"/>
  <c r="O22" i="2" s="1"/>
  <c r="E22" i="2"/>
  <c r="N22" i="2" s="1"/>
  <c r="H19" i="2"/>
  <c r="E19" i="2"/>
  <c r="H18" i="2"/>
  <c r="O18" i="2" s="1"/>
  <c r="E18" i="2"/>
  <c r="N18" i="2" s="1"/>
  <c r="H17" i="2"/>
  <c r="O17" i="2" s="1"/>
  <c r="E17" i="2"/>
  <c r="N17" i="2" s="1"/>
  <c r="H16" i="2"/>
  <c r="O16" i="2" s="1"/>
  <c r="E16" i="2"/>
  <c r="K15" i="2"/>
  <c r="J15" i="2"/>
  <c r="H15" i="2"/>
  <c r="O15" i="2" s="1"/>
  <c r="E15" i="2"/>
  <c r="N15" i="2" s="1"/>
  <c r="H14" i="2"/>
  <c r="O14" i="2" s="1"/>
  <c r="E14" i="2"/>
  <c r="N14" i="2" s="1"/>
  <c r="H13" i="2"/>
  <c r="K13" i="2" s="1"/>
  <c r="E13" i="2"/>
  <c r="J13" i="2" s="1"/>
  <c r="K11" i="2"/>
  <c r="H11" i="2"/>
  <c r="O11" i="2" s="1"/>
  <c r="E11" i="2"/>
  <c r="N11" i="2" s="1"/>
  <c r="H10" i="2"/>
  <c r="O10" i="2" s="1"/>
  <c r="E10" i="2"/>
  <c r="N10" i="2" s="1"/>
  <c r="H9" i="2"/>
  <c r="K9" i="2" s="1"/>
  <c r="E9" i="2"/>
  <c r="J9" i="2" s="1"/>
  <c r="H8" i="2"/>
  <c r="O8" i="2" s="1"/>
  <c r="E8" i="2"/>
  <c r="J8" i="2" s="1"/>
  <c r="H33" i="1"/>
  <c r="O33" i="1" s="1"/>
  <c r="E33" i="1"/>
  <c r="N33" i="1" s="1"/>
  <c r="O32" i="1"/>
  <c r="H32" i="1"/>
  <c r="K32" i="1" s="1"/>
  <c r="E32" i="1"/>
  <c r="J32" i="1" s="1"/>
  <c r="O31" i="1"/>
  <c r="N31" i="1"/>
  <c r="J31" i="1"/>
  <c r="H31" i="1"/>
  <c r="K31" i="1" s="1"/>
  <c r="E31" i="1"/>
  <c r="H30" i="1"/>
  <c r="O30" i="1" s="1"/>
  <c r="E30" i="1"/>
  <c r="N30" i="1" s="1"/>
  <c r="H29" i="1"/>
  <c r="O29" i="1" s="1"/>
  <c r="E29" i="1"/>
  <c r="N29" i="1" s="1"/>
  <c r="H28" i="1"/>
  <c r="K28" i="1" s="1"/>
  <c r="E28" i="1"/>
  <c r="J28" i="1" s="1"/>
  <c r="H26" i="1"/>
  <c r="O26" i="1" s="1"/>
  <c r="E26" i="1"/>
  <c r="N26" i="1" s="1"/>
  <c r="K25" i="1"/>
  <c r="J25" i="1"/>
  <c r="H25" i="1"/>
  <c r="O25" i="1" s="1"/>
  <c r="E25" i="1"/>
  <c r="N25" i="1" s="1"/>
  <c r="O24" i="1"/>
  <c r="H24" i="1"/>
  <c r="K24" i="1" s="1"/>
  <c r="E24" i="1"/>
  <c r="J24" i="1" s="1"/>
  <c r="O23" i="1"/>
  <c r="H23" i="1"/>
  <c r="K23" i="1" s="1"/>
  <c r="E23" i="1"/>
  <c r="N23" i="1" s="1"/>
  <c r="K22" i="1"/>
  <c r="J22" i="1"/>
  <c r="H22" i="1"/>
  <c r="O22" i="1" s="1"/>
  <c r="E22" i="1"/>
  <c r="N22" i="1" s="1"/>
  <c r="H19" i="1"/>
  <c r="E19" i="1"/>
  <c r="H18" i="1"/>
  <c r="K18" i="1" s="1"/>
  <c r="E18" i="1"/>
  <c r="N18" i="1" s="1"/>
  <c r="H17" i="1"/>
  <c r="O17" i="1" s="1"/>
  <c r="E17" i="1"/>
  <c r="N17" i="1" s="1"/>
  <c r="O16" i="1"/>
  <c r="N16" i="1"/>
  <c r="H16" i="1"/>
  <c r="K16" i="1" s="1"/>
  <c r="E16" i="1"/>
  <c r="J16" i="1" s="1"/>
  <c r="O15" i="1"/>
  <c r="N15" i="1"/>
  <c r="K15" i="1"/>
  <c r="J15" i="1"/>
  <c r="H15" i="1"/>
  <c r="E15" i="1"/>
  <c r="H14" i="1"/>
  <c r="O14" i="1" s="1"/>
  <c r="E14" i="1"/>
  <c r="H13" i="1"/>
  <c r="O13" i="1" s="1"/>
  <c r="E13" i="1"/>
  <c r="N13" i="1" s="1"/>
  <c r="O11" i="1"/>
  <c r="N11" i="1"/>
  <c r="H11" i="1"/>
  <c r="K11" i="1" s="1"/>
  <c r="E11" i="1"/>
  <c r="J11" i="1" s="1"/>
  <c r="H10" i="1"/>
  <c r="O10" i="1" s="1"/>
  <c r="E10" i="1"/>
  <c r="N10" i="1" s="1"/>
  <c r="H9" i="1"/>
  <c r="O9" i="1" s="1"/>
  <c r="E9" i="1"/>
  <c r="N9" i="1" s="1"/>
  <c r="O8" i="1"/>
  <c r="N8" i="1"/>
  <c r="H8" i="1"/>
  <c r="K8" i="1" s="1"/>
  <c r="E8" i="1"/>
  <c r="J8" i="1" s="1"/>
  <c r="J10" i="1" l="1"/>
  <c r="N10" i="8"/>
  <c r="K8" i="2"/>
  <c r="N23" i="6"/>
  <c r="J13" i="7"/>
  <c r="N13" i="7"/>
  <c r="O10" i="8"/>
  <c r="K18" i="8"/>
  <c r="J24" i="3"/>
  <c r="K8" i="3"/>
  <c r="J22" i="5"/>
  <c r="N33" i="4"/>
  <c r="J31" i="6"/>
  <c r="N8" i="2"/>
  <c r="J8" i="3"/>
  <c r="O18" i="4"/>
  <c r="N28" i="4"/>
  <c r="O13" i="7"/>
  <c r="K13" i="7"/>
  <c r="N18" i="8"/>
  <c r="J18" i="1"/>
  <c r="N28" i="1"/>
  <c r="K24" i="3"/>
  <c r="J13" i="4"/>
  <c r="O28" i="4"/>
  <c r="O28" i="1"/>
  <c r="K16" i="3"/>
  <c r="O16" i="3"/>
  <c r="O11" i="8"/>
  <c r="O28" i="9"/>
  <c r="K14" i="5"/>
  <c r="K10" i="7"/>
  <c r="J16" i="2"/>
  <c r="N16" i="2"/>
  <c r="N30" i="5"/>
  <c r="J30" i="5"/>
  <c r="O18" i="7"/>
  <c r="K18" i="7"/>
  <c r="K14" i="3"/>
  <c r="O32" i="4"/>
  <c r="J26" i="1"/>
  <c r="O22" i="5"/>
  <c r="O8" i="6"/>
  <c r="O29" i="3"/>
  <c r="O33" i="2"/>
  <c r="K9" i="4"/>
  <c r="O9" i="4"/>
  <c r="J33" i="8"/>
  <c r="N33" i="8"/>
  <c r="O26" i="8"/>
  <c r="K26" i="8"/>
  <c r="N9" i="3"/>
  <c r="J13" i="8"/>
  <c r="N14" i="4"/>
  <c r="K16" i="6"/>
  <c r="K11" i="9"/>
  <c r="N30" i="9"/>
  <c r="J30" i="9"/>
  <c r="N14" i="1"/>
  <c r="J14" i="1"/>
  <c r="J29" i="2"/>
  <c r="N8" i="6"/>
  <c r="N16" i="6"/>
  <c r="K29" i="2"/>
  <c r="K33" i="3"/>
  <c r="O17" i="6"/>
  <c r="K17" i="6"/>
  <c r="J24" i="7"/>
  <c r="J32" i="7"/>
  <c r="O31" i="8"/>
  <c r="N13" i="2"/>
  <c r="J26" i="5"/>
  <c r="J16" i="7"/>
  <c r="J13" i="9"/>
  <c r="N22" i="9"/>
  <c r="O13" i="2"/>
  <c r="J23" i="2"/>
  <c r="K30" i="2"/>
  <c r="O30" i="2"/>
  <c r="J28" i="3"/>
  <c r="K8" i="4"/>
  <c r="K9" i="6"/>
  <c r="K13" i="9"/>
  <c r="N23" i="9"/>
  <c r="J23" i="9"/>
  <c r="K23" i="2"/>
  <c r="K28" i="3"/>
  <c r="N8" i="4"/>
  <c r="K9" i="7"/>
  <c r="J24" i="8"/>
  <c r="J32" i="8"/>
  <c r="J13" i="5"/>
  <c r="K32" i="8"/>
  <c r="J14" i="9"/>
  <c r="N14" i="9"/>
  <c r="N32" i="1"/>
  <c r="N9" i="4"/>
  <c r="J9" i="4"/>
  <c r="K16" i="2"/>
  <c r="O26" i="7"/>
  <c r="K33" i="7"/>
  <c r="K23" i="9"/>
  <c r="J24" i="4"/>
  <c r="J10" i="5"/>
  <c r="K30" i="5"/>
  <c r="K14" i="8"/>
  <c r="J28" i="8"/>
  <c r="O8" i="9"/>
  <c r="J23" i="1"/>
  <c r="N9" i="2"/>
  <c r="K24" i="2"/>
  <c r="J31" i="2"/>
  <c r="J31" i="3"/>
  <c r="J16" i="4"/>
  <c r="K24" i="4"/>
  <c r="K10" i="5"/>
  <c r="J24" i="5"/>
  <c r="J11" i="6"/>
  <c r="K33" i="6"/>
  <c r="N14" i="8"/>
  <c r="K28" i="8"/>
  <c r="K31" i="9"/>
  <c r="J30" i="1"/>
  <c r="O9" i="2"/>
  <c r="K31" i="3"/>
  <c r="K24" i="5"/>
  <c r="J18" i="6"/>
  <c r="J28" i="7"/>
  <c r="K11" i="3"/>
  <c r="J8" i="8"/>
  <c r="K32" i="2"/>
  <c r="K11" i="5"/>
  <c r="K13" i="6"/>
  <c r="K28" i="6"/>
  <c r="O16" i="9"/>
  <c r="J18" i="2"/>
  <c r="K11" i="4"/>
  <c r="K32" i="5"/>
  <c r="J9" i="8"/>
  <c r="N24" i="1"/>
  <c r="J11" i="2"/>
  <c r="K18" i="2"/>
  <c r="K13" i="3"/>
  <c r="O26" i="3"/>
  <c r="N29" i="7"/>
  <c r="J33" i="9"/>
  <c r="J32" i="5"/>
  <c r="N32" i="5"/>
  <c r="O24" i="7"/>
  <c r="K24" i="7"/>
  <c r="O28" i="7"/>
  <c r="K28" i="7"/>
  <c r="O33" i="8"/>
  <c r="K33" i="8"/>
  <c r="O14" i="9"/>
  <c r="K14" i="9"/>
  <c r="O22" i="9"/>
  <c r="K22" i="9"/>
  <c r="O26" i="9"/>
  <c r="K26" i="9"/>
  <c r="O29" i="8"/>
  <c r="K29" i="8"/>
  <c r="K26" i="1"/>
  <c r="K28" i="2"/>
  <c r="K10" i="4"/>
  <c r="J23" i="4"/>
  <c r="K13" i="5"/>
  <c r="K23" i="5"/>
  <c r="J29" i="5"/>
  <c r="J17" i="1"/>
  <c r="J29" i="1"/>
  <c r="J33" i="1"/>
  <c r="J10" i="2"/>
  <c r="J14" i="2"/>
  <c r="N28" i="2"/>
  <c r="K31" i="2"/>
  <c r="J10" i="3"/>
  <c r="N17" i="3"/>
  <c r="J23" i="3"/>
  <c r="N10" i="4"/>
  <c r="K13" i="4"/>
  <c r="K16" i="4"/>
  <c r="K23" i="4"/>
  <c r="K26" i="4"/>
  <c r="K33" i="4"/>
  <c r="J9" i="5"/>
  <c r="J16" i="5"/>
  <c r="N23" i="5"/>
  <c r="K26" i="5"/>
  <c r="N33" i="5"/>
  <c r="J33" i="5"/>
  <c r="O30" i="9"/>
  <c r="K30" i="9"/>
  <c r="K10" i="1"/>
  <c r="J9" i="1"/>
  <c r="J13" i="1"/>
  <c r="K17" i="1"/>
  <c r="O18" i="1"/>
  <c r="K33" i="1"/>
  <c r="K10" i="2"/>
  <c r="K14" i="2"/>
  <c r="J17" i="2"/>
  <c r="J30" i="2"/>
  <c r="K10" i="3"/>
  <c r="O17" i="3"/>
  <c r="K23" i="3"/>
  <c r="N26" i="4"/>
  <c r="K29" i="4"/>
  <c r="J32" i="4"/>
  <c r="K9" i="5"/>
  <c r="K16" i="5"/>
  <c r="O29" i="5"/>
  <c r="K31" i="5"/>
  <c r="O33" i="5"/>
  <c r="K33" i="5"/>
  <c r="K14" i="1"/>
  <c r="K30" i="1"/>
  <c r="J26" i="3"/>
  <c r="N33" i="3"/>
  <c r="J28" i="5"/>
  <c r="N31" i="5"/>
  <c r="O31" i="6"/>
  <c r="K31" i="6"/>
  <c r="O8" i="7"/>
  <c r="K8" i="7"/>
  <c r="K9" i="1"/>
  <c r="K13" i="1"/>
  <c r="K29" i="1"/>
  <c r="K17" i="2"/>
  <c r="N24" i="2"/>
  <c r="J33" i="2"/>
  <c r="N13" i="3"/>
  <c r="J8" i="5"/>
  <c r="O11" i="6"/>
  <c r="K11" i="6"/>
  <c r="O23" i="6"/>
  <c r="K23" i="6"/>
  <c r="O16" i="7"/>
  <c r="K16" i="7"/>
  <c r="O32" i="7"/>
  <c r="K32" i="7"/>
  <c r="O9" i="8"/>
  <c r="K9" i="8"/>
  <c r="O13" i="8"/>
  <c r="K13" i="8"/>
  <c r="O17" i="8"/>
  <c r="K17" i="8"/>
  <c r="O10" i="9"/>
  <c r="K10" i="9"/>
  <c r="O18" i="9"/>
  <c r="K18" i="9"/>
  <c r="N9" i="6"/>
  <c r="N13" i="6"/>
  <c r="N17" i="6"/>
  <c r="J28" i="6"/>
  <c r="N29" i="6"/>
  <c r="J32" i="6"/>
  <c r="N33" i="6"/>
  <c r="N10" i="7"/>
  <c r="N14" i="7"/>
  <c r="N18" i="7"/>
  <c r="N22" i="7"/>
  <c r="N26" i="7"/>
  <c r="N30" i="7"/>
  <c r="J33" i="7"/>
  <c r="N11" i="8"/>
  <c r="N23" i="8"/>
  <c r="J26" i="8"/>
  <c r="J30" i="8"/>
  <c r="N31" i="8"/>
  <c r="N8" i="9"/>
  <c r="J11" i="9"/>
  <c r="N16" i="9"/>
  <c r="N24" i="9"/>
  <c r="N28" i="9"/>
  <c r="J31" i="9"/>
  <c r="N32" i="9"/>
  <c r="J26" i="9"/>
  <c r="J10" i="6"/>
  <c r="J14" i="6"/>
  <c r="J26" i="6"/>
  <c r="J30" i="6"/>
  <c r="J11" i="7"/>
  <c r="J16" i="8"/>
  <c r="K10" i="6"/>
  <c r="K14" i="6"/>
  <c r="K18" i="6"/>
  <c r="K26" i="6"/>
  <c r="K30" i="6"/>
  <c r="K11" i="7"/>
  <c r="K23" i="7"/>
  <c r="K31" i="7"/>
  <c r="K8" i="8"/>
  <c r="K16" i="8"/>
  <c r="K24" i="8"/>
  <c r="K29" i="9"/>
  <c r="K33" i="9"/>
</calcChain>
</file>

<file path=xl/sharedStrings.xml><?xml version="1.0" encoding="utf-8"?>
<sst xmlns="http://schemas.openxmlformats.org/spreadsheetml/2006/main" count="864" uniqueCount="56">
  <si>
    <t/>
  </si>
  <si>
    <t/>
  </si>
  <si>
    <t>Eastern Cape: Buffalo City (BUF)</t>
  </si>
  <si>
    <t>STATEMENT OF CAPITAL AND OPERATING EXPENDITURE FOR 2025/26</t>
  </si>
  <si>
    <t>Changes to baseline</t>
  </si>
  <si>
    <t>2025/26</t>
  </si>
  <si>
    <t>2026/27</t>
  </si>
  <si>
    <t>2027/28</t>
  </si>
  <si>
    <t>% change to baseline</t>
  </si>
  <si>
    <t>% share of total change to baseline</t>
  </si>
  <si>
    <t>R thousands</t>
  </si>
  <si>
    <t>2024/25 Medium term estimates (1)</t>
  </si>
  <si>
    <t>2025/26 Draft Medium term estimates (2)</t>
  </si>
  <si>
    <t>2024/25 Medium term estimates (3)</t>
  </si>
  <si>
    <t>2025/26 Draft Medium term estimates (4)</t>
  </si>
  <si>
    <t>2025/26 Draft Medium term estimates (5)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</si>
  <si>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</si>
  <si>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</si>
  <si>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</si>
  <si>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</si>
  <si>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</si>
  <si>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</si>
  <si>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</si>
  <si>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</si>
  <si>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</si>
  <si>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</si>
  <si>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</si>
  <si>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</si>
  <si>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</si>
  <si>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</si>
  <si>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</si>
  <si>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</si>
  <si>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</si>
  <si>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</si>
  <si>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</si>
  <si>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</si>
  <si>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</si>
  <si>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</si>
  <si>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</si>
  <si>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Other</t>
  </si>
  <si>
    <t>Total expenditure</t>
  </si>
  <si>
    <t>(1) Adopted budget informed by MSCOA 2024/25, projection for 2025/26</t>
  </si>
  <si>
    <t>(2) Adopted   budget informed by MSCOA 2025/26</t>
  </si>
  <si>
    <t>(3) Adopted budget informed by MSCOA 2024/25, projection for 2026/27</t>
  </si>
  <si>
    <t>(4) Adopted budget informed by MSCOA 2025/26, projection for 2026/27</t>
  </si>
  <si>
    <t>(5) Adopted budget informed by MSCOA 2025/26, projection for 2027/28</t>
  </si>
  <si>
    <t>Eastern Cape: Nelson Mandela Bay (NMA)</t>
  </si>
  <si>
    <t>Free State: Mangaung (MAN)</t>
  </si>
  <si>
    <t>Gauteng: City of Ekurhuleni (EKU)</t>
  </si>
  <si>
    <t>Gauteng: City of Johannesburg (JHB)</t>
  </si>
  <si>
    <t>Gauteng: City of Tshwane (TSH)</t>
  </si>
  <si>
    <t>Kwazulu-Natal: eThekwini (ETH)</t>
  </si>
  <si>
    <t>Western Cape: Cape Town (CPT)</t>
  </si>
  <si>
    <t>Summary</t>
  </si>
  <si>
    <t>2024/25 Medium term estimates</t>
  </si>
  <si>
    <t>2025/26 Draft Medium term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</si>
</sst>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#;\-#,###;"/>
    <numFmt numFmtId="165" formatCode="_ * #,##0_ ;_ * \-#,##0_ ;_ * &quot;-&quot;_ ;_ @_ "/>
    <numFmt numFmtId="166" formatCode="0.0%;_(* &quot;–&quot;_)"/>
    <numFmt numFmtId="167" formatCode="0.0\%;\(0.0\%\);_(* &quot;–&quot;_)"/>
    <numFmt numFmtId="168" formatCode="0.0\%;\(0.0\%\);_(* &quot;–&quot;_)\%"/>
    <numFmt numFmtId="169" formatCode="_(* #,##0,_);_(* \(#,##0,\);_(* &quot;- &quot;?_);_(@_)"/>
  </numFmts>
  <fonts count="18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indexed="8"/>
      <name val="ARIAL NARROW"/>
    </font>
    <font>
      <b/>
      <sz val="12"/>
      <color indexed="8"/>
      <name val="ARIAL"/>
    </font>
    <font>
      <b/>
      <sz val="12"/>
      <color indexed="8"/>
      <name val="ARIAL NARROW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</font>
    <font>
      <b/>
      <i/>
      <sz val="8"/>
      <color indexed="8"/>
      <name val="Arial"/>
      <family val="2"/>
    </font>
    <font>
      <b/>
      <i/>
      <sz val="8"/>
      <name val="Arial"/>
      <family val="2"/>
    </font>
    <font>
      <b/>
      <i/>
      <sz val="8"/>
      <name val="Arial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sz val="10"/>
      <color indexed="8"/>
      <name val="ARIAL NARROW"/>
    </font>
    <font>
      <i/>
      <sz val="8"/>
      <color indexed="8"/>
      <name val="Arial"/>
      <family val="2"/>
    </font>
    <font>
      <b/>
      <sz val="8"/>
      <color indexed="8"/>
      <name val="ARIAL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Continuous" vertical="top" wrapText="1"/>
    </xf>
    <xf numFmtId="0" fontId="6" fillId="0" borderId="12" xfId="0" applyFont="1" applyBorder="1" applyAlignment="1">
      <alignment horizontal="centerContinuous" vertical="top" wrapText="1"/>
    </xf>
    <xf numFmtId="0" fontId="6" fillId="0" borderId="13" xfId="0" applyFont="1" applyBorder="1" applyAlignment="1">
      <alignment horizontal="centerContinuous" vertical="top" wrapText="1"/>
    </xf>
    <xf numFmtId="0" fontId="8" fillId="0" borderId="11" xfId="0" applyFont="1" applyBorder="1" applyAlignment="1">
      <alignment horizontal="centerContinuous" vertical="top" wrapText="1"/>
    </xf>
    <xf numFmtId="0" fontId="8" fillId="0" borderId="12" xfId="0" applyFont="1" applyBorder="1" applyAlignment="1">
      <alignment horizontal="centerContinuous" vertical="top" wrapText="1"/>
    </xf>
    <xf numFmtId="0" fontId="8" fillId="0" borderId="13" xfId="0" applyFont="1" applyBorder="1" applyAlignment="1">
      <alignment horizontal="centerContinuous" vertical="top" wrapText="1"/>
    </xf>
    <xf numFmtId="0" fontId="9" fillId="0" borderId="11" xfId="0" applyFont="1" applyBorder="1" applyAlignment="1">
      <alignment horizontal="centerContinuous" vertical="top" wrapText="1"/>
    </xf>
    <xf numFmtId="0" fontId="7" fillId="0" borderId="11" xfId="0" applyFont="1" applyBorder="1" applyAlignment="1">
      <alignment horizontal="centerContinuous" vertical="top" wrapText="1"/>
    </xf>
    <xf numFmtId="0" fontId="6" fillId="0" borderId="14" xfId="0" applyFont="1" applyBorder="1" applyAlignment="1">
      <alignment horizontal="centerContinuous" vertical="top"/>
    </xf>
    <xf numFmtId="0" fontId="8" fillId="0" borderId="15" xfId="0" applyFont="1" applyBorder="1" applyAlignment="1">
      <alignment horizontal="centerContinuous" vertical="top"/>
    </xf>
    <xf numFmtId="0" fontId="8" fillId="0" borderId="14" xfId="0" applyFont="1" applyBorder="1" applyAlignment="1">
      <alignment horizontal="centerContinuous" vertical="top"/>
    </xf>
    <xf numFmtId="0" fontId="10" fillId="0" borderId="1" xfId="0" applyFon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166" fontId="12" fillId="0" borderId="16" xfId="0" applyNumberFormat="1" applyFont="1" applyBorder="1" applyAlignment="1">
      <alignment horizontal="center" vertical="center" wrapText="1"/>
    </xf>
    <xf numFmtId="166" fontId="12" fillId="0" borderId="17" xfId="0" applyNumberFormat="1" applyFont="1" applyBorder="1" applyAlignment="1">
      <alignment horizontal="center" vertical="center" wrapText="1"/>
    </xf>
    <xf numFmtId="166" fontId="12" fillId="0" borderId="18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1" xfId="0" applyBorder="1"/>
    <xf numFmtId="0" fontId="0" fillId="0" borderId="19" xfId="0" applyBorder="1"/>
    <xf numFmtId="164" fontId="4" fillId="0" borderId="0" xfId="0" applyNumberFormat="1" applyFont="1" applyAlignment="1">
      <alignment horizontal="right" wrapText="1"/>
    </xf>
    <xf numFmtId="165" fontId="5" fillId="0" borderId="20" xfId="0" applyNumberFormat="1" applyFont="1" applyBorder="1" applyAlignment="1">
      <alignment horizontal="left" vertical="center" indent="1"/>
    </xf>
    <xf numFmtId="167" fontId="13" fillId="0" borderId="21" xfId="1" applyNumberFormat="1" applyFont="1" applyFill="1" applyBorder="1" applyAlignment="1" applyProtection="1">
      <alignment horizontal="center" vertical="center"/>
    </xf>
    <xf numFmtId="167" fontId="13" fillId="0" borderId="1" xfId="0" applyNumberFormat="1" applyFont="1" applyBorder="1"/>
    <xf numFmtId="167" fontId="13" fillId="0" borderId="19" xfId="0" applyNumberFormat="1" applyFont="1" applyBorder="1"/>
    <xf numFmtId="164" fontId="14" fillId="0" borderId="0" xfId="0" applyNumberFormat="1" applyFont="1" applyAlignment="1">
      <alignment horizontal="right" wrapText="1"/>
    </xf>
    <xf numFmtId="49" fontId="6" fillId="0" borderId="22" xfId="0" applyNumberFormat="1" applyFont="1" applyBorder="1" applyAlignment="1">
      <alignment vertical="center"/>
    </xf>
    <xf numFmtId="167" fontId="10" fillId="0" borderId="23" xfId="1" applyNumberFormat="1" applyFont="1" applyFill="1" applyBorder="1" applyAlignment="1" applyProtection="1">
      <alignment horizontal="center" vertical="center"/>
    </xf>
    <xf numFmtId="167" fontId="10" fillId="0" borderId="25" xfId="0" applyNumberFormat="1" applyFont="1" applyBorder="1"/>
    <xf numFmtId="167" fontId="10" fillId="0" borderId="26" xfId="0" applyNumberFormat="1" applyFont="1" applyBorder="1"/>
    <xf numFmtId="164" fontId="2" fillId="0" borderId="0" xfId="0" applyNumberFormat="1" applyFont="1" applyAlignment="1">
      <alignment horizontal="right" wrapText="1"/>
    </xf>
    <xf numFmtId="168" fontId="13" fillId="0" borderId="21" xfId="1" applyNumberFormat="1" applyFont="1" applyFill="1" applyBorder="1" applyAlignment="1" applyProtection="1">
      <alignment horizontal="center" vertical="center"/>
    </xf>
    <xf numFmtId="0" fontId="13" fillId="0" borderId="1" xfId="0" applyFont="1" applyBorder="1"/>
    <xf numFmtId="0" fontId="13" fillId="0" borderId="19" xfId="0" applyFont="1" applyBorder="1"/>
    <xf numFmtId="167" fontId="13" fillId="0" borderId="21" xfId="0" applyNumberFormat="1" applyFont="1" applyBorder="1" applyAlignment="1">
      <alignment horizontal="center" vertical="center"/>
    </xf>
    <xf numFmtId="167" fontId="10" fillId="0" borderId="16" xfId="1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vertical="center"/>
    </xf>
    <xf numFmtId="165" fontId="10" fillId="0" borderId="7" xfId="0" applyNumberFormat="1" applyFont="1" applyBorder="1" applyAlignment="1">
      <alignment horizontal="left" vertical="center" wrapText="1"/>
    </xf>
    <xf numFmtId="0" fontId="13" fillId="0" borderId="6" xfId="1" applyNumberFormat="1" applyFont="1" applyFill="1" applyBorder="1" applyAlignment="1" applyProtection="1">
      <alignment horizontal="center" vertical="center"/>
    </xf>
    <xf numFmtId="0" fontId="13" fillId="0" borderId="8" xfId="0" applyFont="1" applyBorder="1"/>
    <xf numFmtId="0" fontId="13" fillId="0" borderId="9" xfId="0" applyFont="1" applyBorder="1"/>
    <xf numFmtId="49" fontId="6" fillId="0" borderId="0" xfId="0" applyNumberFormat="1" applyFont="1" applyAlignment="1">
      <alignment vertical="center"/>
    </xf>
    <xf numFmtId="0" fontId="13" fillId="0" borderId="27" xfId="1" applyNumberFormat="1" applyFont="1" applyFill="1" applyBorder="1" applyAlignment="1" applyProtection="1">
      <alignment horizontal="center" vertical="center"/>
    </xf>
    <xf numFmtId="0" fontId="13" fillId="0" borderId="28" xfId="0" applyFont="1" applyBorder="1"/>
    <xf numFmtId="0" fontId="13" fillId="0" borderId="29" xfId="0" applyFont="1" applyBorder="1"/>
    <xf numFmtId="0" fontId="15" fillId="0" borderId="2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vertical="center"/>
    </xf>
    <xf numFmtId="167" fontId="10" fillId="0" borderId="31" xfId="1" applyNumberFormat="1" applyFont="1" applyFill="1" applyBorder="1" applyAlignment="1" applyProtection="1">
      <alignment horizontal="center" vertical="center"/>
    </xf>
    <xf numFmtId="167" fontId="10" fillId="0" borderId="33" xfId="0" applyNumberFormat="1" applyFont="1" applyBorder="1"/>
    <xf numFmtId="167" fontId="10" fillId="0" borderId="34" xfId="0" applyNumberFormat="1" applyFont="1" applyBorder="1"/>
    <xf numFmtId="0" fontId="16" fillId="0" borderId="0" xfId="0" applyFont="1" applyAlignment="1">
      <alignment wrapText="1"/>
    </xf>
    <xf numFmtId="169" fontId="5" fillId="0" borderId="21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20" xfId="0" applyNumberFormat="1" applyFont="1" applyBorder="1" applyAlignment="1">
      <alignment horizontal="right" vertical="center"/>
    </xf>
    <xf numFmtId="169" fontId="6" fillId="0" borderId="23" xfId="0" applyNumberFormat="1" applyFont="1" applyBorder="1" applyAlignment="1">
      <alignment horizontal="right" vertical="center"/>
    </xf>
    <xf numFmtId="169" fontId="6" fillId="0" borderId="22" xfId="0" applyNumberFormat="1" applyFont="1" applyBorder="1" applyAlignment="1">
      <alignment horizontal="right" vertical="center"/>
    </xf>
    <xf numFmtId="169" fontId="6" fillId="0" borderId="24" xfId="0" applyNumberFormat="1" applyFont="1" applyBorder="1" applyAlignment="1">
      <alignment horizontal="right" vertical="center"/>
    </xf>
    <xf numFmtId="169" fontId="6" fillId="0" borderId="21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20" xfId="0" applyNumberFormat="1" applyFont="1" applyBorder="1" applyAlignment="1">
      <alignment horizontal="right" vertical="center"/>
    </xf>
    <xf numFmtId="169" fontId="10" fillId="0" borderId="21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10" fillId="0" borderId="20" xfId="0" applyNumberFormat="1" applyFont="1" applyBorder="1" applyAlignment="1">
      <alignment horizontal="right" vertical="center"/>
    </xf>
    <xf numFmtId="169" fontId="10" fillId="0" borderId="6" xfId="0" applyNumberFormat="1" applyFont="1" applyBorder="1" applyAlignment="1">
      <alignment horizontal="right" vertical="center"/>
    </xf>
    <xf numFmtId="169" fontId="10" fillId="0" borderId="2" xfId="0" applyNumberFormat="1" applyFont="1" applyBorder="1" applyAlignment="1">
      <alignment horizontal="right" vertical="center"/>
    </xf>
    <xf numFmtId="169" fontId="10" fillId="0" borderId="7" xfId="0" applyNumberFormat="1" applyFont="1" applyBorder="1" applyAlignment="1">
      <alignment horizontal="right" vertical="center"/>
    </xf>
    <xf numFmtId="169" fontId="12" fillId="0" borderId="6" xfId="0" applyNumberFormat="1" applyFont="1" applyBorder="1" applyAlignment="1">
      <alignment horizontal="center" vertical="center" wrapText="1"/>
    </xf>
    <xf numFmtId="169" fontId="12" fillId="0" borderId="2" xfId="0" applyNumberFormat="1" applyFont="1" applyBorder="1" applyAlignment="1">
      <alignment horizontal="center" vertical="center" wrapText="1"/>
    </xf>
    <xf numFmtId="169" fontId="12" fillId="0" borderId="7" xfId="0" applyNumberFormat="1" applyFont="1" applyBorder="1" applyAlignment="1">
      <alignment horizontal="center" vertical="center" wrapText="1"/>
    </xf>
    <xf numFmtId="169" fontId="6" fillId="0" borderId="31" xfId="0" applyNumberFormat="1" applyFont="1" applyBorder="1" applyAlignment="1">
      <alignment horizontal="right" vertical="center"/>
    </xf>
    <xf numFmtId="169" fontId="6" fillId="0" borderId="30" xfId="0" applyNumberFormat="1" applyFont="1" applyBorder="1" applyAlignment="1">
      <alignment horizontal="right" vertical="center"/>
    </xf>
    <xf numFmtId="169" fontId="6" fillId="0" borderId="32" xfId="0" applyNumberFormat="1" applyFont="1" applyBorder="1" applyAlignment="1">
      <alignment horizontal="right" vertical="center"/>
    </xf>
    <xf numFmtId="169" fontId="13" fillId="0" borderId="21" xfId="1" applyNumberFormat="1" applyFont="1" applyFill="1" applyBorder="1" applyAlignment="1" applyProtection="1">
      <alignment horizontal="center" vertical="center"/>
    </xf>
    <xf numFmtId="169" fontId="13" fillId="0" borderId="1" xfId="0" applyNumberFormat="1" applyFont="1" applyBorder="1"/>
    <xf numFmtId="169" fontId="10" fillId="0" borderId="23" xfId="1" applyNumberFormat="1" applyFont="1" applyFill="1" applyBorder="1" applyAlignment="1" applyProtection="1">
      <alignment horizontal="center" vertical="center"/>
    </xf>
    <xf numFmtId="169" fontId="10" fillId="0" borderId="25" xfId="0" applyNumberFormat="1" applyFont="1" applyBorder="1"/>
    <xf numFmtId="169" fontId="13" fillId="0" borderId="21" xfId="0" applyNumberFormat="1" applyFont="1" applyBorder="1" applyAlignment="1">
      <alignment horizontal="center" vertical="center"/>
    </xf>
    <xf numFmtId="169" fontId="10" fillId="0" borderId="16" xfId="1" applyNumberFormat="1" applyFont="1" applyFill="1" applyBorder="1" applyAlignment="1" applyProtection="1">
      <alignment horizontal="center" vertical="center"/>
    </xf>
    <xf numFmtId="169" fontId="13" fillId="0" borderId="6" xfId="1" applyNumberFormat="1" applyFont="1" applyFill="1" applyBorder="1" applyAlignment="1" applyProtection="1">
      <alignment horizontal="center" vertical="center"/>
    </xf>
    <xf numFmtId="169" fontId="13" fillId="0" borderId="8" xfId="0" applyNumberFormat="1" applyFont="1" applyBorder="1"/>
    <xf numFmtId="169" fontId="13" fillId="0" borderId="27" xfId="1" applyNumberFormat="1" applyFont="1" applyFill="1" applyBorder="1" applyAlignment="1" applyProtection="1">
      <alignment horizontal="center" vertical="center"/>
    </xf>
    <xf numFmtId="169" fontId="13" fillId="0" borderId="28" xfId="0" applyNumberFormat="1" applyFont="1" applyBorder="1"/>
    <xf numFmtId="169" fontId="15" fillId="0" borderId="21" xfId="0" applyNumberFormat="1" applyFont="1" applyBorder="1" applyAlignment="1">
      <alignment horizontal="center" vertical="center" wrapText="1"/>
    </xf>
    <xf numFmtId="169" fontId="15" fillId="0" borderId="6" xfId="0" applyNumberFormat="1" applyFont="1" applyBorder="1" applyAlignment="1">
      <alignment horizontal="center" vertical="center" wrapText="1"/>
    </xf>
    <xf numFmtId="169" fontId="10" fillId="0" borderId="31" xfId="1" applyNumberFormat="1" applyFont="1" applyFill="1" applyBorder="1" applyAlignment="1" applyProtection="1">
      <alignment horizontal="center" vertical="center"/>
    </xf>
    <xf numFmtId="169" fontId="10" fillId="0" borderId="33" xfId="0" applyNumberFormat="1" applyFont="1" applyBorder="1"/>
    <xf numFmtId="0" fontId="2" fillId="0" borderId="0" xfId="0" applyFont="1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17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165" fontId="6" fillId="0" borderId="3" xfId="0" quotePrefix="1" applyNumberFormat="1" applyFont="1" applyBorder="1" applyAlignment="1">
      <alignment horizontal="center" vertical="top"/>
    </xf>
    <xf numFmtId="165" fontId="6" fillId="0" borderId="4" xfId="0" quotePrefix="1" applyNumberFormat="1" applyFont="1" applyBorder="1" applyAlignment="1">
      <alignment horizontal="center" vertical="top"/>
    </xf>
    <xf numFmtId="165" fontId="6" fillId="0" borderId="5" xfId="0" quotePrefix="1" applyNumberFormat="1" applyFont="1" applyBorder="1" applyAlignment="1">
      <alignment horizontal="center" vertical="top"/>
    </xf>
    <xf numFmtId="17" fontId="6" fillId="0" borderId="6" xfId="0" quotePrefix="1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8"/>
  <sheetViews>
    <sheetView showGridLines="0" tabSelected="1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53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54</v>
      </c>
      <c r="D6" s="7" t="s">
        <v>55</v>
      </c>
      <c r="E6" s="8" t="s">
        <v>4</v>
      </c>
      <c r="F6" s="9" t="s">
        <v>54</v>
      </c>
      <c r="G6" s="10" t="s">
        <v>55</v>
      </c>
      <c r="H6" s="11" t="s">
        <v>4</v>
      </c>
      <c r="I6" s="12" t="s">
        <v>55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71294785308</v>
      </c>
      <c r="D8" s="58">
        <v>74123760484</v>
      </c>
      <c r="E8" s="59">
        <f>$D8       -$C8</f>
        <v>2828975176</v>
      </c>
      <c r="F8" s="57">
        <v>75364555955</v>
      </c>
      <c r="G8" s="58">
        <v>78164257419</v>
      </c>
      <c r="H8" s="59">
        <f>$G8       -$F8</f>
        <v>2799701464</v>
      </c>
      <c r="I8" s="59">
        <v>81961840319</v>
      </c>
      <c r="J8" s="27">
        <f>IF(($C8       =0),0,(($E8       /$C8       )*100))</f>
        <v>3.9679973279652474</v>
      </c>
      <c r="K8" s="28">
        <f>IF(($F8       =0),0,(($H8       /$F8       )*100))</f>
        <v>3.7148782057067979</v>
      </c>
      <c r="L8" s="78">
        <v>8469808768</v>
      </c>
      <c r="M8" s="79">
        <v>4715949588</v>
      </c>
      <c r="N8" s="29">
        <f>IF(($L8       =0),0,(($E8       /$L8       )*100))</f>
        <v>33.40069715255229</v>
      </c>
      <c r="O8" s="28">
        <f>IF(($M8       =0),0,(($H8       /$M8       )*100))</f>
        <v>59.366653772635701</v>
      </c>
      <c r="Q8" s="30"/>
    </row>
    <row r="9" spans="1:17" ht="13" x14ac:dyDescent="0.3">
      <c r="A9" s="1" t="s">
        <v>16</v>
      </c>
      <c r="B9" s="26" t="s">
        <v>19</v>
      </c>
      <c r="C9" s="57">
        <v>210712169012</v>
      </c>
      <c r="D9" s="58">
        <v>212886731202</v>
      </c>
      <c r="E9" s="59">
        <f>$D9       -$C9</f>
        <v>2174562190</v>
      </c>
      <c r="F9" s="57">
        <v>231811479971</v>
      </c>
      <c r="G9" s="58">
        <v>231784156828</v>
      </c>
      <c r="H9" s="59">
        <f>$G9       -$F9</f>
        <v>-27323143</v>
      </c>
      <c r="I9" s="59">
        <v>252227477330</v>
      </c>
      <c r="J9" s="27">
        <f>IF(($C9       =0),0,(($E9       /$C9       )*100))</f>
        <v>1.0320059824718331</v>
      </c>
      <c r="K9" s="28">
        <f>IF(($F9       =0),0,(($H9       /$F9       )*100))</f>
        <v>-1.1786794598532468E-2</v>
      </c>
      <c r="L9" s="78">
        <v>8469808768</v>
      </c>
      <c r="M9" s="79">
        <v>4715949588</v>
      </c>
      <c r="N9" s="29">
        <f>IF(($L9       =0),0,(($E9       /$L9       )*100))</f>
        <v>25.674277301463626</v>
      </c>
      <c r="O9" s="28">
        <f>IF(($M9       =0),0,(($H9       /$M9       )*100))</f>
        <v>-0.57937733409036607</v>
      </c>
      <c r="Q9" s="30"/>
    </row>
    <row r="10" spans="1:17" ht="13" x14ac:dyDescent="0.3">
      <c r="A10" s="1" t="s">
        <v>16</v>
      </c>
      <c r="B10" s="26" t="s">
        <v>20</v>
      </c>
      <c r="C10" s="57">
        <v>86926834929</v>
      </c>
      <c r="D10" s="58">
        <v>90393106331</v>
      </c>
      <c r="E10" s="59">
        <f t="shared" ref="E10:E33" si="0">$D10      -$C10</f>
        <v>3466271402</v>
      </c>
      <c r="F10" s="57">
        <v>91971327514</v>
      </c>
      <c r="G10" s="58">
        <v>93914898781</v>
      </c>
      <c r="H10" s="59">
        <f t="shared" ref="H10:H33" si="1">$G10      -$F10</f>
        <v>1943571267</v>
      </c>
      <c r="I10" s="59">
        <v>98280020860</v>
      </c>
      <c r="J10" s="27">
        <f t="shared" ref="J10:J33" si="2">IF(($C10      =0),0,(($E10      /$C10      )*100))</f>
        <v>3.9875734631672453</v>
      </c>
      <c r="K10" s="28">
        <f t="shared" ref="K10:K33" si="3">IF(($F10      =0),0,(($H10      /$F10      )*100))</f>
        <v>2.1132360699090125</v>
      </c>
      <c r="L10" s="78">
        <v>8469808768</v>
      </c>
      <c r="M10" s="79">
        <v>4715949588</v>
      </c>
      <c r="N10" s="29">
        <f t="shared" ref="N10:N33" si="4">IF(($L10      =0),0,(($E10      /$L10      )*100))</f>
        <v>40.925025545984084</v>
      </c>
      <c r="O10" s="28">
        <f t="shared" ref="O10:O33" si="5">IF(($M10      =0),0,(($H10      /$M10      )*100))</f>
        <v>41.212723561454659</v>
      </c>
      <c r="Q10" s="30"/>
    </row>
    <row r="11" spans="1:17" ht="14" x14ac:dyDescent="0.3">
      <c r="A11" s="4" t="s">
        <v>16</v>
      </c>
      <c r="B11" s="31" t="s">
        <v>21</v>
      </c>
      <c r="C11" s="60">
        <v>368933789249</v>
      </c>
      <c r="D11" s="61">
        <v>377403598017</v>
      </c>
      <c r="E11" s="62">
        <f t="shared" si="0"/>
        <v>8469808768</v>
      </c>
      <c r="F11" s="60">
        <v>399147363440</v>
      </c>
      <c r="G11" s="61">
        <v>403863313028</v>
      </c>
      <c r="H11" s="62">
        <f t="shared" si="1"/>
        <v>4715949588</v>
      </c>
      <c r="I11" s="62">
        <v>432469338509</v>
      </c>
      <c r="J11" s="32">
        <f t="shared" si="2"/>
        <v>2.2957530632369307</v>
      </c>
      <c r="K11" s="33">
        <f t="shared" si="3"/>
        <v>1.1815058847830529</v>
      </c>
      <c r="L11" s="80">
        <v>8469808768</v>
      </c>
      <c r="M11" s="81">
        <v>4715949588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94281573069</v>
      </c>
      <c r="D13" s="58">
        <v>95690653167</v>
      </c>
      <c r="E13" s="59">
        <f t="shared" si="0"/>
        <v>1409080098</v>
      </c>
      <c r="F13" s="57">
        <v>99114170635</v>
      </c>
      <c r="G13" s="58">
        <v>101087287000</v>
      </c>
      <c r="H13" s="59">
        <f t="shared" si="1"/>
        <v>1973116365</v>
      </c>
      <c r="I13" s="59">
        <v>106790934028</v>
      </c>
      <c r="J13" s="27">
        <f t="shared" si="2"/>
        <v>1.4945445351964632</v>
      </c>
      <c r="K13" s="28">
        <f t="shared" si="3"/>
        <v>1.990751022138137</v>
      </c>
      <c r="L13" s="78">
        <v>5428374710</v>
      </c>
      <c r="M13" s="79">
        <v>1598713195</v>
      </c>
      <c r="N13" s="29">
        <f t="shared" si="4"/>
        <v>25.957679292187258</v>
      </c>
      <c r="O13" s="28">
        <f t="shared" si="5"/>
        <v>123.41903295543888</v>
      </c>
      <c r="Q13" s="30"/>
    </row>
    <row r="14" spans="1:17" ht="13" x14ac:dyDescent="0.3">
      <c r="A14" s="1" t="s">
        <v>16</v>
      </c>
      <c r="B14" s="26" t="s">
        <v>24</v>
      </c>
      <c r="C14" s="57">
        <v>31884601575</v>
      </c>
      <c r="D14" s="58">
        <v>31245878233</v>
      </c>
      <c r="E14" s="59">
        <f t="shared" si="0"/>
        <v>-638723342</v>
      </c>
      <c r="F14" s="57">
        <v>33855148641</v>
      </c>
      <c r="G14" s="58">
        <v>33012085745</v>
      </c>
      <c r="H14" s="59">
        <f t="shared" si="1"/>
        <v>-843062896</v>
      </c>
      <c r="I14" s="59">
        <v>34201184981</v>
      </c>
      <c r="J14" s="27">
        <f t="shared" si="2"/>
        <v>-2.0032345096035593</v>
      </c>
      <c r="K14" s="28">
        <f t="shared" si="3"/>
        <v>-2.4902058618611873</v>
      </c>
      <c r="L14" s="78">
        <v>5428374710</v>
      </c>
      <c r="M14" s="79">
        <v>1598713195</v>
      </c>
      <c r="N14" s="29">
        <f t="shared" si="4"/>
        <v>-11.766382685840785</v>
      </c>
      <c r="O14" s="28">
        <f t="shared" si="5"/>
        <v>-52.733842357509289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5428374710</v>
      </c>
      <c r="M15" s="79">
        <v>1598713195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106267977737</v>
      </c>
      <c r="D16" s="58">
        <v>107609404591</v>
      </c>
      <c r="E16" s="59">
        <f t="shared" si="0"/>
        <v>1341426854</v>
      </c>
      <c r="F16" s="57">
        <v>119280306524</v>
      </c>
      <c r="G16" s="58">
        <v>116106198019</v>
      </c>
      <c r="H16" s="59">
        <f t="shared" si="1"/>
        <v>-3174108505</v>
      </c>
      <c r="I16" s="59">
        <v>126125816266</v>
      </c>
      <c r="J16" s="27">
        <f t="shared" si="2"/>
        <v>1.2623058070417641</v>
      </c>
      <c r="K16" s="28">
        <f t="shared" si="3"/>
        <v>-2.6610499230745588</v>
      </c>
      <c r="L16" s="78">
        <v>5428374710</v>
      </c>
      <c r="M16" s="79">
        <v>1598713195</v>
      </c>
      <c r="N16" s="29">
        <f t="shared" si="4"/>
        <v>24.711390161199834</v>
      </c>
      <c r="O16" s="28">
        <f t="shared" si="5"/>
        <v>-198.54145915146461</v>
      </c>
      <c r="Q16" s="30"/>
    </row>
    <row r="17" spans="1:17" ht="13" x14ac:dyDescent="0.3">
      <c r="A17" s="1" t="s">
        <v>16</v>
      </c>
      <c r="B17" s="26" t="s">
        <v>26</v>
      </c>
      <c r="C17" s="57">
        <v>133305953932</v>
      </c>
      <c r="D17" s="58">
        <v>136622545032</v>
      </c>
      <c r="E17" s="59">
        <f t="shared" si="0"/>
        <v>3316591100</v>
      </c>
      <c r="F17" s="57">
        <v>140673515462</v>
      </c>
      <c r="G17" s="58">
        <v>144316283693</v>
      </c>
      <c r="H17" s="59">
        <f t="shared" si="1"/>
        <v>3642768231</v>
      </c>
      <c r="I17" s="59">
        <v>153427975923</v>
      </c>
      <c r="J17" s="39">
        <f t="shared" si="2"/>
        <v>2.4879542152271825</v>
      </c>
      <c r="K17" s="28">
        <f t="shared" si="3"/>
        <v>2.5895195830120685</v>
      </c>
      <c r="L17" s="82">
        <v>5428374710</v>
      </c>
      <c r="M17" s="79">
        <v>1598713195</v>
      </c>
      <c r="N17" s="29">
        <f t="shared" si="4"/>
        <v>61.0973132324537</v>
      </c>
      <c r="O17" s="28">
        <f t="shared" si="5"/>
        <v>227.85626855353502</v>
      </c>
      <c r="Q17" s="30"/>
    </row>
    <row r="18" spans="1:17" ht="14" x14ac:dyDescent="0.3">
      <c r="A18" s="1" t="s">
        <v>16</v>
      </c>
      <c r="B18" s="31" t="s">
        <v>27</v>
      </c>
      <c r="C18" s="60">
        <v>365740106313</v>
      </c>
      <c r="D18" s="61">
        <v>371168481023</v>
      </c>
      <c r="E18" s="62">
        <f t="shared" si="0"/>
        <v>5428374710</v>
      </c>
      <c r="F18" s="60">
        <v>392923141262</v>
      </c>
      <c r="G18" s="61">
        <v>394521854457</v>
      </c>
      <c r="H18" s="62">
        <f t="shared" si="1"/>
        <v>1598713195</v>
      </c>
      <c r="I18" s="62">
        <v>420545911198</v>
      </c>
      <c r="J18" s="40">
        <f t="shared" si="2"/>
        <v>1.4842164193375071</v>
      </c>
      <c r="K18" s="33">
        <f t="shared" si="3"/>
        <v>0.40687682325485197</v>
      </c>
      <c r="L18" s="83">
        <v>5428374710</v>
      </c>
      <c r="M18" s="81">
        <v>1598713195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3193682936</v>
      </c>
      <c r="D19" s="67">
        <v>6235116994</v>
      </c>
      <c r="E19" s="68">
        <f t="shared" si="0"/>
        <v>3041434058</v>
      </c>
      <c r="F19" s="69">
        <v>6224222178</v>
      </c>
      <c r="G19" s="70">
        <v>9341458571</v>
      </c>
      <c r="H19" s="71">
        <f t="shared" si="1"/>
        <v>3117236393</v>
      </c>
      <c r="I19" s="71">
        <v>11923427311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11000000000</v>
      </c>
      <c r="D22" s="58">
        <v>10560500000</v>
      </c>
      <c r="E22" s="59">
        <f t="shared" si="0"/>
        <v>-439500000</v>
      </c>
      <c r="F22" s="57">
        <v>9000000002</v>
      </c>
      <c r="G22" s="58">
        <v>10133000001</v>
      </c>
      <c r="H22" s="59">
        <f t="shared" si="1"/>
        <v>1132999999</v>
      </c>
      <c r="I22" s="59">
        <v>9417966000</v>
      </c>
      <c r="J22" s="27">
        <f t="shared" si="2"/>
        <v>-3.9954545454545456</v>
      </c>
      <c r="K22" s="28">
        <f t="shared" si="3"/>
        <v>12.588888874980247</v>
      </c>
      <c r="L22" s="78">
        <v>543499740</v>
      </c>
      <c r="M22" s="79">
        <v>3696328565</v>
      </c>
      <c r="N22" s="29">
        <f t="shared" si="4"/>
        <v>-80.864804093558547</v>
      </c>
      <c r="O22" s="28">
        <f t="shared" si="5"/>
        <v>30.652036989574277</v>
      </c>
      <c r="Q22" s="30"/>
    </row>
    <row r="23" spans="1:17" ht="13" x14ac:dyDescent="0.3">
      <c r="A23" s="4" t="s">
        <v>16</v>
      </c>
      <c r="B23" s="26" t="s">
        <v>31</v>
      </c>
      <c r="C23" s="57">
        <v>8395164841</v>
      </c>
      <c r="D23" s="58">
        <v>9321015526</v>
      </c>
      <c r="E23" s="59">
        <f t="shared" si="0"/>
        <v>925850685</v>
      </c>
      <c r="F23" s="57">
        <v>9251681565</v>
      </c>
      <c r="G23" s="58">
        <v>10131623241</v>
      </c>
      <c r="H23" s="59">
        <f t="shared" si="1"/>
        <v>879941676</v>
      </c>
      <c r="I23" s="59">
        <v>10952277683</v>
      </c>
      <c r="J23" s="27">
        <f t="shared" si="2"/>
        <v>11.028380056081378</v>
      </c>
      <c r="K23" s="28">
        <f t="shared" si="3"/>
        <v>9.5111539433966676</v>
      </c>
      <c r="L23" s="78">
        <v>543499740</v>
      </c>
      <c r="M23" s="79">
        <v>3696328565</v>
      </c>
      <c r="N23" s="29">
        <f t="shared" si="4"/>
        <v>170.3497935435995</v>
      </c>
      <c r="O23" s="28">
        <f t="shared" si="5"/>
        <v>23.805829501523224</v>
      </c>
      <c r="Q23" s="30"/>
    </row>
    <row r="24" spans="1:17" ht="13" x14ac:dyDescent="0.3">
      <c r="A24" s="4" t="s">
        <v>16</v>
      </c>
      <c r="B24" s="26" t="s">
        <v>32</v>
      </c>
      <c r="C24" s="57">
        <v>19247654749</v>
      </c>
      <c r="D24" s="58">
        <v>19304803804</v>
      </c>
      <c r="E24" s="59">
        <f t="shared" si="0"/>
        <v>57149055</v>
      </c>
      <c r="F24" s="57">
        <v>18713504338</v>
      </c>
      <c r="G24" s="58">
        <v>20396891228</v>
      </c>
      <c r="H24" s="59">
        <f t="shared" si="1"/>
        <v>1683386890</v>
      </c>
      <c r="I24" s="59">
        <v>18671764013</v>
      </c>
      <c r="J24" s="27">
        <f t="shared" si="2"/>
        <v>0.29691438123374042</v>
      </c>
      <c r="K24" s="28">
        <f t="shared" si="3"/>
        <v>8.9955727136669026</v>
      </c>
      <c r="L24" s="78">
        <v>543499740</v>
      </c>
      <c r="M24" s="79">
        <v>3696328565</v>
      </c>
      <c r="N24" s="29">
        <f t="shared" si="4"/>
        <v>10.515010549959049</v>
      </c>
      <c r="O24" s="28">
        <f t="shared" si="5"/>
        <v>45.542133508902502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543499740</v>
      </c>
      <c r="M25" s="79">
        <v>3696328565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38642819590</v>
      </c>
      <c r="D26" s="61">
        <v>39186319330</v>
      </c>
      <c r="E26" s="62">
        <f t="shared" si="0"/>
        <v>543499740</v>
      </c>
      <c r="F26" s="60">
        <v>36965185905</v>
      </c>
      <c r="G26" s="61">
        <v>40661514470</v>
      </c>
      <c r="H26" s="62">
        <f t="shared" si="1"/>
        <v>3696328565</v>
      </c>
      <c r="I26" s="62">
        <v>39042007696</v>
      </c>
      <c r="J26" s="40">
        <f t="shared" si="2"/>
        <v>1.4064701948939746</v>
      </c>
      <c r="K26" s="33">
        <f t="shared" si="3"/>
        <v>9.9994859338717017</v>
      </c>
      <c r="L26" s="83">
        <v>543499740</v>
      </c>
      <c r="M26" s="81">
        <v>3696328565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5532531376</v>
      </c>
      <c r="D28" s="58">
        <v>6413912541</v>
      </c>
      <c r="E28" s="59">
        <f t="shared" si="0"/>
        <v>881381165</v>
      </c>
      <c r="F28" s="57">
        <v>5394408268</v>
      </c>
      <c r="G28" s="58">
        <v>6407545555</v>
      </c>
      <c r="H28" s="59">
        <f t="shared" si="1"/>
        <v>1013137287</v>
      </c>
      <c r="I28" s="59">
        <v>6264909162</v>
      </c>
      <c r="J28" s="27">
        <f t="shared" si="2"/>
        <v>15.930884166756149</v>
      </c>
      <c r="K28" s="28">
        <f t="shared" si="3"/>
        <v>18.781249706478466</v>
      </c>
      <c r="L28" s="78">
        <v>544620530</v>
      </c>
      <c r="M28" s="79">
        <v>3738954015</v>
      </c>
      <c r="N28" s="29">
        <f t="shared" si="4"/>
        <v>161.83399568136002</v>
      </c>
      <c r="O28" s="28">
        <f t="shared" si="5"/>
        <v>27.096810576847918</v>
      </c>
      <c r="Q28" s="30"/>
    </row>
    <row r="29" spans="1:17" ht="13" x14ac:dyDescent="0.3">
      <c r="A29" s="4" t="s">
        <v>16</v>
      </c>
      <c r="B29" s="26" t="s">
        <v>36</v>
      </c>
      <c r="C29" s="57">
        <v>4340429310</v>
      </c>
      <c r="D29" s="58">
        <v>4372583566</v>
      </c>
      <c r="E29" s="59">
        <f t="shared" si="0"/>
        <v>32154256</v>
      </c>
      <c r="F29" s="57">
        <v>4970184270</v>
      </c>
      <c r="G29" s="58">
        <v>5199402534</v>
      </c>
      <c r="H29" s="59">
        <f t="shared" si="1"/>
        <v>229218264</v>
      </c>
      <c r="I29" s="59">
        <v>5321065250</v>
      </c>
      <c r="J29" s="27">
        <f t="shared" si="2"/>
        <v>0.74080819438572998</v>
      </c>
      <c r="K29" s="28">
        <f t="shared" si="3"/>
        <v>4.6118665133516261</v>
      </c>
      <c r="L29" s="78">
        <v>544620530</v>
      </c>
      <c r="M29" s="79">
        <v>3738954015</v>
      </c>
      <c r="N29" s="29">
        <f t="shared" si="4"/>
        <v>5.9039742772825701</v>
      </c>
      <c r="O29" s="28">
        <f t="shared" si="5"/>
        <v>6.1305451492695076</v>
      </c>
      <c r="Q29" s="30"/>
    </row>
    <row r="30" spans="1:17" ht="13" x14ac:dyDescent="0.3">
      <c r="A30" s="4" t="s">
        <v>16</v>
      </c>
      <c r="B30" s="26" t="s">
        <v>37</v>
      </c>
      <c r="C30" s="57">
        <v>1944122564</v>
      </c>
      <c r="D30" s="58">
        <v>1774612266</v>
      </c>
      <c r="E30" s="59">
        <f t="shared" si="0"/>
        <v>-169510298</v>
      </c>
      <c r="F30" s="57">
        <v>2082493842</v>
      </c>
      <c r="G30" s="58">
        <v>1603784694</v>
      </c>
      <c r="H30" s="59">
        <f t="shared" si="1"/>
        <v>-478709148</v>
      </c>
      <c r="I30" s="59">
        <v>1524536455</v>
      </c>
      <c r="J30" s="27">
        <f t="shared" si="2"/>
        <v>-8.7191158180498327</v>
      </c>
      <c r="K30" s="28">
        <f t="shared" si="3"/>
        <v>-22.987301971575288</v>
      </c>
      <c r="L30" s="78">
        <v>544620530</v>
      </c>
      <c r="M30" s="79">
        <v>3738954015</v>
      </c>
      <c r="N30" s="29">
        <f t="shared" si="4"/>
        <v>-31.124478175657462</v>
      </c>
      <c r="O30" s="28">
        <f t="shared" si="5"/>
        <v>-12.803290601582859</v>
      </c>
      <c r="Q30" s="30"/>
    </row>
    <row r="31" spans="1:17" ht="13" x14ac:dyDescent="0.3">
      <c r="A31" s="4" t="s">
        <v>16</v>
      </c>
      <c r="B31" s="26" t="s">
        <v>38</v>
      </c>
      <c r="C31" s="57">
        <v>9252930809</v>
      </c>
      <c r="D31" s="58">
        <v>9198491109</v>
      </c>
      <c r="E31" s="59">
        <f t="shared" si="0"/>
        <v>-54439700</v>
      </c>
      <c r="F31" s="57">
        <v>7663328736</v>
      </c>
      <c r="G31" s="58">
        <v>9186534552</v>
      </c>
      <c r="H31" s="59">
        <f t="shared" si="1"/>
        <v>1523205816</v>
      </c>
      <c r="I31" s="59">
        <v>7770633812</v>
      </c>
      <c r="J31" s="27">
        <f t="shared" si="2"/>
        <v>-0.58835088172331751</v>
      </c>
      <c r="K31" s="28">
        <f t="shared" si="3"/>
        <v>19.876555847649335</v>
      </c>
      <c r="L31" s="78">
        <v>544620530</v>
      </c>
      <c r="M31" s="79">
        <v>3738954015</v>
      </c>
      <c r="N31" s="29">
        <f t="shared" si="4"/>
        <v>-9.9958956743698213</v>
      </c>
      <c r="O31" s="28">
        <f t="shared" si="5"/>
        <v>40.738821870747181</v>
      </c>
      <c r="Q31" s="30"/>
    </row>
    <row r="32" spans="1:17" ht="13" x14ac:dyDescent="0.3">
      <c r="A32" s="4" t="s">
        <v>16</v>
      </c>
      <c r="B32" s="26" t="s">
        <v>39</v>
      </c>
      <c r="C32" s="57">
        <v>17630526271</v>
      </c>
      <c r="D32" s="58">
        <v>17485561378</v>
      </c>
      <c r="E32" s="59">
        <f t="shared" si="0"/>
        <v>-144964893</v>
      </c>
      <c r="F32" s="57">
        <v>16914223159</v>
      </c>
      <c r="G32" s="58">
        <v>18366324955</v>
      </c>
      <c r="H32" s="59">
        <f t="shared" si="1"/>
        <v>1452101796</v>
      </c>
      <c r="I32" s="59">
        <v>18268665507</v>
      </c>
      <c r="J32" s="27">
        <f t="shared" si="2"/>
        <v>-0.82223803629985248</v>
      </c>
      <c r="K32" s="28">
        <f t="shared" si="3"/>
        <v>8.5850930447689038</v>
      </c>
      <c r="L32" s="78">
        <v>544620530</v>
      </c>
      <c r="M32" s="79">
        <v>3738954015</v>
      </c>
      <c r="N32" s="29">
        <f t="shared" si="4"/>
        <v>-26.617596108615295</v>
      </c>
      <c r="O32" s="28">
        <f t="shared" si="5"/>
        <v>38.83711300471824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38700540330</v>
      </c>
      <c r="D33" s="76">
        <v>39245160860</v>
      </c>
      <c r="E33" s="77">
        <f t="shared" si="0"/>
        <v>544620530</v>
      </c>
      <c r="F33" s="75">
        <v>37024638275</v>
      </c>
      <c r="G33" s="76">
        <v>40763592290</v>
      </c>
      <c r="H33" s="77">
        <f t="shared" si="1"/>
        <v>3738954015</v>
      </c>
      <c r="I33" s="77">
        <v>39149810186</v>
      </c>
      <c r="J33" s="53">
        <f t="shared" si="2"/>
        <v>1.4072685429092562</v>
      </c>
      <c r="K33" s="54">
        <f t="shared" si="3"/>
        <v>10.098556499671838</v>
      </c>
      <c r="L33" s="90">
        <v>544620530</v>
      </c>
      <c r="M33" s="91">
        <v>3738954015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2373893384</v>
      </c>
      <c r="D8" s="58">
        <v>2328401183</v>
      </c>
      <c r="E8" s="59">
        <f>$D8       -$C8</f>
        <v>-45492201</v>
      </c>
      <c r="F8" s="57">
        <v>2483092481</v>
      </c>
      <c r="G8" s="58">
        <v>2435507639</v>
      </c>
      <c r="H8" s="59">
        <f>$G8       -$F8</f>
        <v>-47584842</v>
      </c>
      <c r="I8" s="59">
        <v>2542669976</v>
      </c>
      <c r="J8" s="27">
        <f>IF(($C8       =0),0,(($E8       /$C8       )*100))</f>
        <v>-1.9163540075816647</v>
      </c>
      <c r="K8" s="28">
        <f>IF(($F8       =0),0,(($H8       /$F8       )*100))</f>
        <v>-1.9163539966435912</v>
      </c>
      <c r="L8" s="78">
        <v>-24073147</v>
      </c>
      <c r="M8" s="79">
        <v>-428700587</v>
      </c>
      <c r="N8" s="29">
        <f>IF(($L8       =0),0,(($E8       /$L8       )*100))</f>
        <v>188.97488143116476</v>
      </c>
      <c r="O8" s="28">
        <f>IF(($M8       =0),0,(($H8       /$M8       )*100))</f>
        <v>11.099784661596463</v>
      </c>
      <c r="Q8" s="30"/>
    </row>
    <row r="9" spans="1:17" ht="13" x14ac:dyDescent="0.3">
      <c r="A9" s="1" t="s">
        <v>16</v>
      </c>
      <c r="B9" s="26" t="s">
        <v>19</v>
      </c>
      <c r="C9" s="57">
        <v>5443777935</v>
      </c>
      <c r="D9" s="58">
        <v>5391833264</v>
      </c>
      <c r="E9" s="59">
        <f>$D9       -$C9</f>
        <v>-51944671</v>
      </c>
      <c r="F9" s="57">
        <v>6077227753</v>
      </c>
      <c r="G9" s="58">
        <v>5684766850</v>
      </c>
      <c r="H9" s="59">
        <f>$G9       -$F9</f>
        <v>-392460903</v>
      </c>
      <c r="I9" s="59">
        <v>6018012148</v>
      </c>
      <c r="J9" s="27">
        <f>IF(($C9       =0),0,(($E9       /$C9       )*100))</f>
        <v>-0.95420260745812369</v>
      </c>
      <c r="K9" s="28">
        <f>IF(($F9       =0),0,(($H9       /$F9       )*100))</f>
        <v>-6.4578936145064363</v>
      </c>
      <c r="L9" s="78">
        <v>-24073147</v>
      </c>
      <c r="M9" s="79">
        <v>-428700587</v>
      </c>
      <c r="N9" s="29">
        <f>IF(($L9       =0),0,(($E9       /$L9       )*100))</f>
        <v>215.77848130948561</v>
      </c>
      <c r="O9" s="28">
        <f>IF(($M9       =0),0,(($H9       /$M9       )*100))</f>
        <v>91.546621325246747</v>
      </c>
      <c r="Q9" s="30"/>
    </row>
    <row r="10" spans="1:17" ht="13" x14ac:dyDescent="0.3">
      <c r="A10" s="1" t="s">
        <v>16</v>
      </c>
      <c r="B10" s="26" t="s">
        <v>20</v>
      </c>
      <c r="C10" s="57">
        <v>3159970733</v>
      </c>
      <c r="D10" s="58">
        <v>3233334458</v>
      </c>
      <c r="E10" s="59">
        <f t="shared" ref="E10:E33" si="0">$D10      -$C10</f>
        <v>73363725</v>
      </c>
      <c r="F10" s="57">
        <v>3260857684</v>
      </c>
      <c r="G10" s="58">
        <v>3272202842</v>
      </c>
      <c r="H10" s="59">
        <f t="shared" ref="H10:H33" si="1">$G10      -$F10</f>
        <v>11345158</v>
      </c>
      <c r="I10" s="59">
        <v>3424418330</v>
      </c>
      <c r="J10" s="27">
        <f t="shared" ref="J10:J33" si="2">IF(($C10      =0),0,(($E10      /$C10      )*100))</f>
        <v>2.3216583696125013</v>
      </c>
      <c r="K10" s="28">
        <f t="shared" ref="K10:K33" si="3">IF(($F10      =0),0,(($H10      /$F10      )*100))</f>
        <v>0.34791944633668348</v>
      </c>
      <c r="L10" s="78">
        <v>-24073147</v>
      </c>
      <c r="M10" s="79">
        <v>-428700587</v>
      </c>
      <c r="N10" s="29">
        <f t="shared" ref="N10:N33" si="4">IF(($L10      =0),0,(($E10      /$L10      )*100))</f>
        <v>-304.7533627406504</v>
      </c>
      <c r="O10" s="28">
        <f t="shared" ref="O10:O33" si="5">IF(($M10      =0),0,(($H10      /$M10      )*100))</f>
        <v>-2.6464059868432135</v>
      </c>
      <c r="Q10" s="30"/>
    </row>
    <row r="11" spans="1:17" ht="14" x14ac:dyDescent="0.3">
      <c r="A11" s="4" t="s">
        <v>16</v>
      </c>
      <c r="B11" s="31" t="s">
        <v>21</v>
      </c>
      <c r="C11" s="60">
        <v>10977642052</v>
      </c>
      <c r="D11" s="61">
        <v>10953568905</v>
      </c>
      <c r="E11" s="62">
        <f t="shared" si="0"/>
        <v>-24073147</v>
      </c>
      <c r="F11" s="60">
        <v>11821177918</v>
      </c>
      <c r="G11" s="61">
        <v>11392477331</v>
      </c>
      <c r="H11" s="62">
        <f t="shared" si="1"/>
        <v>-428700587</v>
      </c>
      <c r="I11" s="62">
        <v>11985100454</v>
      </c>
      <c r="J11" s="32">
        <f t="shared" si="2"/>
        <v>-0.21929251187065396</v>
      </c>
      <c r="K11" s="33">
        <f t="shared" si="3"/>
        <v>-3.6265471171635233</v>
      </c>
      <c r="L11" s="80">
        <v>-24073147</v>
      </c>
      <c r="M11" s="81">
        <v>-428700587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3183687550</v>
      </c>
      <c r="D13" s="58">
        <v>2932056311</v>
      </c>
      <c r="E13" s="59">
        <f t="shared" si="0"/>
        <v>-251631239</v>
      </c>
      <c r="F13" s="57">
        <v>3332761184</v>
      </c>
      <c r="G13" s="58">
        <v>3088495760</v>
      </c>
      <c r="H13" s="59">
        <f t="shared" si="1"/>
        <v>-244265424</v>
      </c>
      <c r="I13" s="59">
        <v>3255074315</v>
      </c>
      <c r="J13" s="27">
        <f t="shared" si="2"/>
        <v>-7.9037667813853156</v>
      </c>
      <c r="K13" s="28">
        <f t="shared" si="3"/>
        <v>-7.3292207426285243</v>
      </c>
      <c r="L13" s="78">
        <v>-6786432</v>
      </c>
      <c r="M13" s="79">
        <v>-380542836</v>
      </c>
      <c r="N13" s="29">
        <f t="shared" si="4"/>
        <v>3707.8576636441653</v>
      </c>
      <c r="O13" s="28">
        <f t="shared" si="5"/>
        <v>64.188680193679957</v>
      </c>
      <c r="Q13" s="30"/>
    </row>
    <row r="14" spans="1:17" ht="13" x14ac:dyDescent="0.3">
      <c r="A14" s="1" t="s">
        <v>16</v>
      </c>
      <c r="B14" s="26" t="s">
        <v>24</v>
      </c>
      <c r="C14" s="57">
        <v>1596133491</v>
      </c>
      <c r="D14" s="58">
        <v>1891898218</v>
      </c>
      <c r="E14" s="59">
        <f t="shared" si="0"/>
        <v>295764727</v>
      </c>
      <c r="F14" s="57">
        <v>1658825655</v>
      </c>
      <c r="G14" s="58">
        <v>1823861544</v>
      </c>
      <c r="H14" s="59">
        <f t="shared" si="1"/>
        <v>165035889</v>
      </c>
      <c r="I14" s="59">
        <v>1834379066</v>
      </c>
      <c r="J14" s="27">
        <f t="shared" si="2"/>
        <v>18.530074625193112</v>
      </c>
      <c r="K14" s="28">
        <f t="shared" si="3"/>
        <v>9.9489592834878113</v>
      </c>
      <c r="L14" s="78">
        <v>-6786432</v>
      </c>
      <c r="M14" s="79">
        <v>-380542836</v>
      </c>
      <c r="N14" s="29">
        <f t="shared" si="4"/>
        <v>-4358.1771245921273</v>
      </c>
      <c r="O14" s="28">
        <f t="shared" si="5"/>
        <v>-43.368544454743066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-6786432</v>
      </c>
      <c r="M15" s="79">
        <v>-380542836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3278434856</v>
      </c>
      <c r="D16" s="58">
        <v>3193457281</v>
      </c>
      <c r="E16" s="59">
        <f t="shared" si="0"/>
        <v>-84977575</v>
      </c>
      <c r="F16" s="57">
        <v>3794460502</v>
      </c>
      <c r="G16" s="58">
        <v>3364626591</v>
      </c>
      <c r="H16" s="59">
        <f t="shared" si="1"/>
        <v>-429833911</v>
      </c>
      <c r="I16" s="59">
        <v>3572896977</v>
      </c>
      <c r="J16" s="27">
        <f t="shared" si="2"/>
        <v>-2.5920165790233414</v>
      </c>
      <c r="K16" s="28">
        <f t="shared" si="3"/>
        <v>-11.327932146702841</v>
      </c>
      <c r="L16" s="78">
        <v>-6786432</v>
      </c>
      <c r="M16" s="79">
        <v>-380542836</v>
      </c>
      <c r="N16" s="29">
        <f t="shared" si="4"/>
        <v>1252.1686653605311</v>
      </c>
      <c r="O16" s="28">
        <f t="shared" si="5"/>
        <v>112.95283220099826</v>
      </c>
      <c r="Q16" s="30"/>
    </row>
    <row r="17" spans="1:17" ht="13" x14ac:dyDescent="0.3">
      <c r="A17" s="1" t="s">
        <v>16</v>
      </c>
      <c r="B17" s="26" t="s">
        <v>26</v>
      </c>
      <c r="C17" s="57">
        <v>2900131056</v>
      </c>
      <c r="D17" s="58">
        <v>2934188711</v>
      </c>
      <c r="E17" s="59">
        <f t="shared" si="0"/>
        <v>34057655</v>
      </c>
      <c r="F17" s="57">
        <v>2984970994</v>
      </c>
      <c r="G17" s="58">
        <v>3113491604</v>
      </c>
      <c r="H17" s="59">
        <f t="shared" si="1"/>
        <v>128520610</v>
      </c>
      <c r="I17" s="59">
        <v>3320497184</v>
      </c>
      <c r="J17" s="39">
        <f t="shared" si="2"/>
        <v>1.1743488257035513</v>
      </c>
      <c r="K17" s="28">
        <f t="shared" si="3"/>
        <v>4.3055899122080383</v>
      </c>
      <c r="L17" s="82">
        <v>-6786432</v>
      </c>
      <c r="M17" s="79">
        <v>-380542836</v>
      </c>
      <c r="N17" s="29">
        <f t="shared" si="4"/>
        <v>-501.84920441256907</v>
      </c>
      <c r="O17" s="28">
        <f t="shared" si="5"/>
        <v>-33.77296793993515</v>
      </c>
      <c r="Q17" s="30"/>
    </row>
    <row r="18" spans="1:17" ht="14" x14ac:dyDescent="0.3">
      <c r="A18" s="1" t="s">
        <v>16</v>
      </c>
      <c r="B18" s="31" t="s">
        <v>27</v>
      </c>
      <c r="C18" s="60">
        <v>10958386953</v>
      </c>
      <c r="D18" s="61">
        <v>10951600521</v>
      </c>
      <c r="E18" s="62">
        <f t="shared" si="0"/>
        <v>-6786432</v>
      </c>
      <c r="F18" s="60">
        <v>11771018335</v>
      </c>
      <c r="G18" s="61">
        <v>11390475499</v>
      </c>
      <c r="H18" s="62">
        <f t="shared" si="1"/>
        <v>-380542836</v>
      </c>
      <c r="I18" s="62">
        <v>11982847542</v>
      </c>
      <c r="J18" s="40">
        <f t="shared" si="2"/>
        <v>-6.1929114468276064E-2</v>
      </c>
      <c r="K18" s="33">
        <f t="shared" si="3"/>
        <v>-3.232879477117899</v>
      </c>
      <c r="L18" s="83">
        <v>-6786432</v>
      </c>
      <c r="M18" s="81">
        <v>-380542836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19255099</v>
      </c>
      <c r="D19" s="67">
        <v>1968384</v>
      </c>
      <c r="E19" s="68">
        <f t="shared" si="0"/>
        <v>-17286715</v>
      </c>
      <c r="F19" s="69">
        <v>50159583</v>
      </c>
      <c r="G19" s="70">
        <v>2001832</v>
      </c>
      <c r="H19" s="71">
        <f t="shared" si="1"/>
        <v>-48157751</v>
      </c>
      <c r="I19" s="71">
        <v>2252912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-118634463</v>
      </c>
      <c r="M22" s="79">
        <v>-166885173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437807151</v>
      </c>
      <c r="D23" s="58">
        <v>350908460</v>
      </c>
      <c r="E23" s="59">
        <f t="shared" si="0"/>
        <v>-86898691</v>
      </c>
      <c r="F23" s="57">
        <v>399963223</v>
      </c>
      <c r="G23" s="58">
        <v>344573577</v>
      </c>
      <c r="H23" s="59">
        <f t="shared" si="1"/>
        <v>-55389646</v>
      </c>
      <c r="I23" s="59">
        <v>332676660</v>
      </c>
      <c r="J23" s="27">
        <f t="shared" si="2"/>
        <v>-19.84862302991483</v>
      </c>
      <c r="K23" s="28">
        <f t="shared" si="3"/>
        <v>-13.848684782700632</v>
      </c>
      <c r="L23" s="78">
        <v>-118634463</v>
      </c>
      <c r="M23" s="79">
        <v>-166885173</v>
      </c>
      <c r="N23" s="29">
        <f t="shared" si="4"/>
        <v>73.249112275241629</v>
      </c>
      <c r="O23" s="28">
        <f t="shared" si="5"/>
        <v>33.190273889700194</v>
      </c>
      <c r="Q23" s="30"/>
    </row>
    <row r="24" spans="1:17" ht="13" x14ac:dyDescent="0.3">
      <c r="A24" s="4" t="s">
        <v>16</v>
      </c>
      <c r="B24" s="26" t="s">
        <v>32</v>
      </c>
      <c r="C24" s="57">
        <v>840535847</v>
      </c>
      <c r="D24" s="58">
        <v>808800075</v>
      </c>
      <c r="E24" s="59">
        <f t="shared" si="0"/>
        <v>-31735772</v>
      </c>
      <c r="F24" s="57">
        <v>944230459</v>
      </c>
      <c r="G24" s="58">
        <v>832734932</v>
      </c>
      <c r="H24" s="59">
        <f t="shared" si="1"/>
        <v>-111495527</v>
      </c>
      <c r="I24" s="59">
        <v>881463786</v>
      </c>
      <c r="J24" s="27">
        <f t="shared" si="2"/>
        <v>-3.7756595525663523</v>
      </c>
      <c r="K24" s="28">
        <f t="shared" si="3"/>
        <v>-11.808084132138761</v>
      </c>
      <c r="L24" s="78">
        <v>-118634463</v>
      </c>
      <c r="M24" s="79">
        <v>-166885173</v>
      </c>
      <c r="N24" s="29">
        <f t="shared" si="4"/>
        <v>26.750887724758361</v>
      </c>
      <c r="O24" s="28">
        <f t="shared" si="5"/>
        <v>66.809726110299806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-118634463</v>
      </c>
      <c r="M25" s="79">
        <v>-166885173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1278342998</v>
      </c>
      <c r="D26" s="61">
        <v>1159708535</v>
      </c>
      <c r="E26" s="62">
        <f t="shared" si="0"/>
        <v>-118634463</v>
      </c>
      <c r="F26" s="60">
        <v>1344193682</v>
      </c>
      <c r="G26" s="61">
        <v>1177308509</v>
      </c>
      <c r="H26" s="62">
        <f t="shared" si="1"/>
        <v>-166885173</v>
      </c>
      <c r="I26" s="62">
        <v>1214140446</v>
      </c>
      <c r="J26" s="40">
        <f t="shared" si="2"/>
        <v>-9.2803311150142509</v>
      </c>
      <c r="K26" s="33">
        <f t="shared" si="3"/>
        <v>-12.415262416030311</v>
      </c>
      <c r="L26" s="83">
        <v>-118634463</v>
      </c>
      <c r="M26" s="81">
        <v>-166885173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289965597</v>
      </c>
      <c r="D28" s="58">
        <v>250968986</v>
      </c>
      <c r="E28" s="59">
        <f t="shared" si="0"/>
        <v>-38996611</v>
      </c>
      <c r="F28" s="57">
        <v>308664557</v>
      </c>
      <c r="G28" s="58">
        <v>271107171</v>
      </c>
      <c r="H28" s="59">
        <f t="shared" si="1"/>
        <v>-37557386</v>
      </c>
      <c r="I28" s="59">
        <v>235093178</v>
      </c>
      <c r="J28" s="27">
        <f t="shared" si="2"/>
        <v>-13.448702674890084</v>
      </c>
      <c r="K28" s="28">
        <f t="shared" si="3"/>
        <v>-12.167702817916993</v>
      </c>
      <c r="L28" s="78">
        <v>-118634463</v>
      </c>
      <c r="M28" s="79">
        <v>-166885173</v>
      </c>
      <c r="N28" s="29">
        <f t="shared" si="4"/>
        <v>32.871233209864151</v>
      </c>
      <c r="O28" s="28">
        <f t="shared" si="5"/>
        <v>22.504926785796602</v>
      </c>
      <c r="Q28" s="30"/>
    </row>
    <row r="29" spans="1:17" ht="13" x14ac:dyDescent="0.3">
      <c r="A29" s="4" t="s">
        <v>16</v>
      </c>
      <c r="B29" s="26" t="s">
        <v>36</v>
      </c>
      <c r="C29" s="57">
        <v>183057457</v>
      </c>
      <c r="D29" s="58">
        <v>190494580</v>
      </c>
      <c r="E29" s="59">
        <f t="shared" si="0"/>
        <v>7437123</v>
      </c>
      <c r="F29" s="57">
        <v>144343223</v>
      </c>
      <c r="G29" s="58">
        <v>179240243</v>
      </c>
      <c r="H29" s="59">
        <f t="shared" si="1"/>
        <v>34897020</v>
      </c>
      <c r="I29" s="59">
        <v>186000000</v>
      </c>
      <c r="J29" s="27">
        <f t="shared" si="2"/>
        <v>4.0627260543666353</v>
      </c>
      <c r="K29" s="28">
        <f t="shared" si="3"/>
        <v>24.176417343819459</v>
      </c>
      <c r="L29" s="78">
        <v>-118634463</v>
      </c>
      <c r="M29" s="79">
        <v>-166885173</v>
      </c>
      <c r="N29" s="29">
        <f t="shared" si="4"/>
        <v>-6.2689397430829183</v>
      </c>
      <c r="O29" s="28">
        <f t="shared" si="5"/>
        <v>-20.910797150325632</v>
      </c>
      <c r="Q29" s="30"/>
    </row>
    <row r="30" spans="1:17" ht="13" x14ac:dyDescent="0.3">
      <c r="A30" s="4" t="s">
        <v>16</v>
      </c>
      <c r="B30" s="26" t="s">
        <v>37</v>
      </c>
      <c r="C30" s="57">
        <v>5223996</v>
      </c>
      <c r="D30" s="58">
        <v>14679196</v>
      </c>
      <c r="E30" s="59">
        <f t="shared" si="0"/>
        <v>9455200</v>
      </c>
      <c r="F30" s="57">
        <v>5223996</v>
      </c>
      <c r="G30" s="58">
        <v>17223996</v>
      </c>
      <c r="H30" s="59">
        <f t="shared" si="1"/>
        <v>12000000</v>
      </c>
      <c r="I30" s="59">
        <v>23000000</v>
      </c>
      <c r="J30" s="27">
        <f t="shared" si="2"/>
        <v>180.99554440700186</v>
      </c>
      <c r="K30" s="28">
        <f t="shared" si="3"/>
        <v>229.70921110965628</v>
      </c>
      <c r="L30" s="78">
        <v>-118634463</v>
      </c>
      <c r="M30" s="79">
        <v>-166885173</v>
      </c>
      <c r="N30" s="29">
        <f t="shared" si="4"/>
        <v>-7.9700280684879905</v>
      </c>
      <c r="O30" s="28">
        <f t="shared" si="5"/>
        <v>-7.1905728857050715</v>
      </c>
      <c r="Q30" s="30"/>
    </row>
    <row r="31" spans="1:17" ht="13" x14ac:dyDescent="0.3">
      <c r="A31" s="4" t="s">
        <v>16</v>
      </c>
      <c r="B31" s="26" t="s">
        <v>38</v>
      </c>
      <c r="C31" s="57">
        <v>309260720</v>
      </c>
      <c r="D31" s="58">
        <v>202215983</v>
      </c>
      <c r="E31" s="59">
        <f t="shared" si="0"/>
        <v>-107044737</v>
      </c>
      <c r="F31" s="57">
        <v>328522224</v>
      </c>
      <c r="G31" s="58">
        <v>198572298</v>
      </c>
      <c r="H31" s="59">
        <f t="shared" si="1"/>
        <v>-129949926</v>
      </c>
      <c r="I31" s="59">
        <v>224475629</v>
      </c>
      <c r="J31" s="27">
        <f t="shared" si="2"/>
        <v>-34.61310476157464</v>
      </c>
      <c r="K31" s="28">
        <f t="shared" si="3"/>
        <v>-39.555901094837346</v>
      </c>
      <c r="L31" s="78">
        <v>-118634463</v>
      </c>
      <c r="M31" s="79">
        <v>-166885173</v>
      </c>
      <c r="N31" s="29">
        <f t="shared" si="4"/>
        <v>90.230725788340266</v>
      </c>
      <c r="O31" s="28">
        <f t="shared" si="5"/>
        <v>77.867867866248375</v>
      </c>
      <c r="Q31" s="30"/>
    </row>
    <row r="32" spans="1:17" ht="13" x14ac:dyDescent="0.3">
      <c r="A32" s="4" t="s">
        <v>16</v>
      </c>
      <c r="B32" s="26" t="s">
        <v>39</v>
      </c>
      <c r="C32" s="57">
        <v>490835228</v>
      </c>
      <c r="D32" s="58">
        <v>501349790</v>
      </c>
      <c r="E32" s="59">
        <f t="shared" si="0"/>
        <v>10514562</v>
      </c>
      <c r="F32" s="57">
        <v>557439682</v>
      </c>
      <c r="G32" s="58">
        <v>511164801</v>
      </c>
      <c r="H32" s="59">
        <f t="shared" si="1"/>
        <v>-46274881</v>
      </c>
      <c r="I32" s="59">
        <v>545571639</v>
      </c>
      <c r="J32" s="27">
        <f t="shared" si="2"/>
        <v>2.1421775374281</v>
      </c>
      <c r="K32" s="28">
        <f t="shared" si="3"/>
        <v>-8.3013252364764369</v>
      </c>
      <c r="L32" s="78">
        <v>-118634463</v>
      </c>
      <c r="M32" s="79">
        <v>-166885173</v>
      </c>
      <c r="N32" s="29">
        <f t="shared" si="4"/>
        <v>-8.8629911866335167</v>
      </c>
      <c r="O32" s="28">
        <f t="shared" si="5"/>
        <v>27.728575383985731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1278342998</v>
      </c>
      <c r="D33" s="76">
        <v>1159708535</v>
      </c>
      <c r="E33" s="77">
        <f t="shared" si="0"/>
        <v>-118634463</v>
      </c>
      <c r="F33" s="75">
        <v>1344193682</v>
      </c>
      <c r="G33" s="76">
        <v>1177308509</v>
      </c>
      <c r="H33" s="77">
        <f t="shared" si="1"/>
        <v>-166885173</v>
      </c>
      <c r="I33" s="77">
        <v>1214140446</v>
      </c>
      <c r="J33" s="53">
        <f t="shared" si="2"/>
        <v>-9.2803311150142509</v>
      </c>
      <c r="K33" s="54">
        <f t="shared" si="3"/>
        <v>-12.415262416030311</v>
      </c>
      <c r="L33" s="90">
        <v>-118634463</v>
      </c>
      <c r="M33" s="91">
        <v>-166885173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46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3315073510</v>
      </c>
      <c r="D8" s="58">
        <v>3299358360</v>
      </c>
      <c r="E8" s="59">
        <f>$D8       -$C8</f>
        <v>-15715150</v>
      </c>
      <c r="F8" s="57">
        <v>3513959720</v>
      </c>
      <c r="G8" s="58">
        <v>3480817600</v>
      </c>
      <c r="H8" s="59">
        <f>$G8       -$F8</f>
        <v>-33142120</v>
      </c>
      <c r="I8" s="59">
        <v>3689666710</v>
      </c>
      <c r="J8" s="27">
        <f>IF(($C8       =0),0,(($E8       /$C8       )*100))</f>
        <v>-0.47405132805033939</v>
      </c>
      <c r="K8" s="28">
        <f>IF(($F8       =0),0,(($H8       /$F8       )*100))</f>
        <v>-0.94315594488373933</v>
      </c>
      <c r="L8" s="78">
        <v>223087340</v>
      </c>
      <c r="M8" s="79">
        <v>-243728500</v>
      </c>
      <c r="N8" s="29">
        <f>IF(($L8       =0),0,(($E8       /$L8       )*100))</f>
        <v>-7.0443934649093043</v>
      </c>
      <c r="O8" s="28">
        <f>IF(($M8       =0),0,(($H8       /$M8       )*100))</f>
        <v>13.59796658987357</v>
      </c>
      <c r="Q8" s="30"/>
    </row>
    <row r="9" spans="1:17" ht="13" x14ac:dyDescent="0.3">
      <c r="A9" s="1" t="s">
        <v>16</v>
      </c>
      <c r="B9" s="26" t="s">
        <v>19</v>
      </c>
      <c r="C9" s="57">
        <v>11030109120</v>
      </c>
      <c r="D9" s="58">
        <v>10613071400</v>
      </c>
      <c r="E9" s="59">
        <f>$D9       -$C9</f>
        <v>-417037720</v>
      </c>
      <c r="F9" s="57">
        <v>12174921150</v>
      </c>
      <c r="G9" s="58">
        <v>11669956910</v>
      </c>
      <c r="H9" s="59">
        <f>$G9       -$F9</f>
        <v>-504964240</v>
      </c>
      <c r="I9" s="59">
        <v>12889708540</v>
      </c>
      <c r="J9" s="27">
        <f>IF(($C9       =0),0,(($E9       /$C9       )*100))</f>
        <v>-3.7809029399701899</v>
      </c>
      <c r="K9" s="28">
        <f>IF(($F9       =0),0,(($H9       /$F9       )*100))</f>
        <v>-4.1475770871830253</v>
      </c>
      <c r="L9" s="78">
        <v>223087340</v>
      </c>
      <c r="M9" s="79">
        <v>-243728500</v>
      </c>
      <c r="N9" s="29">
        <f>IF(($L9       =0),0,(($E9       /$L9       )*100))</f>
        <v>-186.93921403159857</v>
      </c>
      <c r="O9" s="28">
        <f>IF(($M9       =0),0,(($H9       /$M9       )*100))</f>
        <v>207.18309102136189</v>
      </c>
      <c r="Q9" s="30"/>
    </row>
    <row r="10" spans="1:17" ht="13" x14ac:dyDescent="0.3">
      <c r="A10" s="1" t="s">
        <v>16</v>
      </c>
      <c r="B10" s="26" t="s">
        <v>20</v>
      </c>
      <c r="C10" s="57">
        <v>4987479230</v>
      </c>
      <c r="D10" s="58">
        <v>5643319440</v>
      </c>
      <c r="E10" s="59">
        <f t="shared" ref="E10:E33" si="0">$D10      -$C10</f>
        <v>655840210</v>
      </c>
      <c r="F10" s="57">
        <v>5108702100</v>
      </c>
      <c r="G10" s="58">
        <v>5403079960</v>
      </c>
      <c r="H10" s="59">
        <f t="shared" ref="H10:H33" si="1">$G10      -$F10</f>
        <v>294377860</v>
      </c>
      <c r="I10" s="59">
        <v>5294846300</v>
      </c>
      <c r="J10" s="27">
        <f t="shared" ref="J10:J33" si="2">IF(($C10      =0),0,(($E10      /$C10      )*100))</f>
        <v>13.149733156883741</v>
      </c>
      <c r="K10" s="28">
        <f t="shared" ref="K10:K33" si="3">IF(($F10      =0),0,(($H10      /$F10      )*100))</f>
        <v>5.7622827527954703</v>
      </c>
      <c r="L10" s="78">
        <v>223087340</v>
      </c>
      <c r="M10" s="79">
        <v>-243728500</v>
      </c>
      <c r="N10" s="29">
        <f t="shared" ref="N10:N33" si="4">IF(($L10      =0),0,(($E10      /$L10      )*100))</f>
        <v>293.98360749650789</v>
      </c>
      <c r="O10" s="28">
        <f t="shared" ref="O10:O33" si="5">IF(($M10      =0),0,(($H10      /$M10      )*100))</f>
        <v>-120.78105761123545</v>
      </c>
      <c r="Q10" s="30"/>
    </row>
    <row r="11" spans="1:17" ht="14" x14ac:dyDescent="0.3">
      <c r="A11" s="4" t="s">
        <v>16</v>
      </c>
      <c r="B11" s="31" t="s">
        <v>21</v>
      </c>
      <c r="C11" s="60">
        <v>19332661860</v>
      </c>
      <c r="D11" s="61">
        <v>19555749200</v>
      </c>
      <c r="E11" s="62">
        <f t="shared" si="0"/>
        <v>223087340</v>
      </c>
      <c r="F11" s="60">
        <v>20797582970</v>
      </c>
      <c r="G11" s="61">
        <v>20553854470</v>
      </c>
      <c r="H11" s="62">
        <f t="shared" si="1"/>
        <v>-243728500</v>
      </c>
      <c r="I11" s="62">
        <v>21874221550</v>
      </c>
      <c r="J11" s="32">
        <f t="shared" si="2"/>
        <v>1.1539401124145043</v>
      </c>
      <c r="K11" s="33">
        <f t="shared" si="3"/>
        <v>-1.1719078142473207</v>
      </c>
      <c r="L11" s="80">
        <v>223087340</v>
      </c>
      <c r="M11" s="81">
        <v>-243728500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5115988410</v>
      </c>
      <c r="D13" s="58">
        <v>4886976530</v>
      </c>
      <c r="E13" s="59">
        <f t="shared" si="0"/>
        <v>-229011880</v>
      </c>
      <c r="F13" s="57">
        <v>5515005660</v>
      </c>
      <c r="G13" s="58">
        <v>5272148360</v>
      </c>
      <c r="H13" s="59">
        <f t="shared" si="1"/>
        <v>-242857300</v>
      </c>
      <c r="I13" s="59">
        <v>5751928280</v>
      </c>
      <c r="J13" s="27">
        <f t="shared" si="2"/>
        <v>-4.4763955984020694</v>
      </c>
      <c r="K13" s="28">
        <f t="shared" si="3"/>
        <v>-4.4035729965143862</v>
      </c>
      <c r="L13" s="78">
        <v>202487930</v>
      </c>
      <c r="M13" s="79">
        <v>-306504740</v>
      </c>
      <c r="N13" s="29">
        <f t="shared" si="4"/>
        <v>-113.09902768031654</v>
      </c>
      <c r="O13" s="28">
        <f t="shared" si="5"/>
        <v>79.234435330429136</v>
      </c>
      <c r="Q13" s="30"/>
    </row>
    <row r="14" spans="1:17" ht="13" x14ac:dyDescent="0.3">
      <c r="A14" s="1" t="s">
        <v>16</v>
      </c>
      <c r="B14" s="26" t="s">
        <v>24</v>
      </c>
      <c r="C14" s="57">
        <v>1861668330</v>
      </c>
      <c r="D14" s="58">
        <v>1946426770</v>
      </c>
      <c r="E14" s="59">
        <f t="shared" si="0"/>
        <v>84758440</v>
      </c>
      <c r="F14" s="57">
        <v>1882476500</v>
      </c>
      <c r="G14" s="58">
        <v>2058392730</v>
      </c>
      <c r="H14" s="59">
        <f t="shared" si="1"/>
        <v>175916230</v>
      </c>
      <c r="I14" s="59">
        <v>2188909310</v>
      </c>
      <c r="J14" s="27">
        <f t="shared" si="2"/>
        <v>4.5528217155630513</v>
      </c>
      <c r="K14" s="28">
        <f t="shared" si="3"/>
        <v>9.344936311289942</v>
      </c>
      <c r="L14" s="78">
        <v>202487930</v>
      </c>
      <c r="M14" s="79">
        <v>-306504740</v>
      </c>
      <c r="N14" s="29">
        <f t="shared" si="4"/>
        <v>41.858514727272876</v>
      </c>
      <c r="O14" s="28">
        <f t="shared" si="5"/>
        <v>-57.394293478136746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202487930</v>
      </c>
      <c r="M15" s="79">
        <v>-306504740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7143169530</v>
      </c>
      <c r="D16" s="58">
        <v>7277226000</v>
      </c>
      <c r="E16" s="59">
        <f t="shared" si="0"/>
        <v>134056470</v>
      </c>
      <c r="F16" s="57">
        <v>8050352070</v>
      </c>
      <c r="G16" s="58">
        <v>7667285320</v>
      </c>
      <c r="H16" s="59">
        <f t="shared" si="1"/>
        <v>-383066750</v>
      </c>
      <c r="I16" s="59">
        <v>8141890290</v>
      </c>
      <c r="J16" s="27">
        <f t="shared" si="2"/>
        <v>1.8767085036549596</v>
      </c>
      <c r="K16" s="28">
        <f t="shared" si="3"/>
        <v>-4.7583850578102727</v>
      </c>
      <c r="L16" s="78">
        <v>202487930</v>
      </c>
      <c r="M16" s="79">
        <v>-306504740</v>
      </c>
      <c r="N16" s="29">
        <f t="shared" si="4"/>
        <v>66.204672051316834</v>
      </c>
      <c r="O16" s="28">
        <f t="shared" si="5"/>
        <v>124.97906231401186</v>
      </c>
      <c r="Q16" s="30"/>
    </row>
    <row r="17" spans="1:17" ht="13" x14ac:dyDescent="0.3">
      <c r="A17" s="1" t="s">
        <v>16</v>
      </c>
      <c r="B17" s="26" t="s">
        <v>26</v>
      </c>
      <c r="C17" s="57">
        <v>5209832940</v>
      </c>
      <c r="D17" s="58">
        <v>5422517840</v>
      </c>
      <c r="E17" s="59">
        <f t="shared" si="0"/>
        <v>212684900</v>
      </c>
      <c r="F17" s="57">
        <v>5347745450</v>
      </c>
      <c r="G17" s="58">
        <v>5491248530</v>
      </c>
      <c r="H17" s="59">
        <f t="shared" si="1"/>
        <v>143503080</v>
      </c>
      <c r="I17" s="59">
        <v>5695855300</v>
      </c>
      <c r="J17" s="39">
        <f t="shared" si="2"/>
        <v>4.0823746643975882</v>
      </c>
      <c r="K17" s="28">
        <f t="shared" si="3"/>
        <v>2.6834313888294736</v>
      </c>
      <c r="L17" s="82">
        <v>202487930</v>
      </c>
      <c r="M17" s="79">
        <v>-306504740</v>
      </c>
      <c r="N17" s="29">
        <f t="shared" si="4"/>
        <v>105.03584090172684</v>
      </c>
      <c r="O17" s="28">
        <f t="shared" si="5"/>
        <v>-46.819204166304246</v>
      </c>
      <c r="Q17" s="30"/>
    </row>
    <row r="18" spans="1:17" ht="14" x14ac:dyDescent="0.3">
      <c r="A18" s="1" t="s">
        <v>16</v>
      </c>
      <c r="B18" s="31" t="s">
        <v>27</v>
      </c>
      <c r="C18" s="60">
        <v>19330659210</v>
      </c>
      <c r="D18" s="61">
        <v>19533147140</v>
      </c>
      <c r="E18" s="62">
        <f t="shared" si="0"/>
        <v>202487930</v>
      </c>
      <c r="F18" s="60">
        <v>20795579680</v>
      </c>
      <c r="G18" s="61">
        <v>20489074940</v>
      </c>
      <c r="H18" s="62">
        <f t="shared" si="1"/>
        <v>-306504740</v>
      </c>
      <c r="I18" s="62">
        <v>21778583180</v>
      </c>
      <c r="J18" s="40">
        <f t="shared" si="2"/>
        <v>1.0474962483185797</v>
      </c>
      <c r="K18" s="33">
        <f t="shared" si="3"/>
        <v>-1.4738937058570132</v>
      </c>
      <c r="L18" s="83">
        <v>202487930</v>
      </c>
      <c r="M18" s="81">
        <v>-306504740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2002650</v>
      </c>
      <c r="D19" s="67">
        <v>22602060</v>
      </c>
      <c r="E19" s="68">
        <f t="shared" si="0"/>
        <v>20599410</v>
      </c>
      <c r="F19" s="69">
        <v>2003290</v>
      </c>
      <c r="G19" s="70">
        <v>64779530</v>
      </c>
      <c r="H19" s="71">
        <f t="shared" si="1"/>
        <v>62776240</v>
      </c>
      <c r="I19" s="71">
        <v>95638370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60500000</v>
      </c>
      <c r="E22" s="59">
        <f t="shared" si="0"/>
        <v>60500000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177961150</v>
      </c>
      <c r="M22" s="79">
        <v>-91144260</v>
      </c>
      <c r="N22" s="29">
        <f t="shared" si="4"/>
        <v>33.996183998586211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535505730</v>
      </c>
      <c r="D23" s="58">
        <v>662757340</v>
      </c>
      <c r="E23" s="59">
        <f t="shared" si="0"/>
        <v>127251610</v>
      </c>
      <c r="F23" s="57">
        <v>538892440</v>
      </c>
      <c r="G23" s="58">
        <v>555142440</v>
      </c>
      <c r="H23" s="59">
        <f t="shared" si="1"/>
        <v>16250000</v>
      </c>
      <c r="I23" s="59">
        <v>512534040</v>
      </c>
      <c r="J23" s="27">
        <f t="shared" si="2"/>
        <v>23.762884852791398</v>
      </c>
      <c r="K23" s="28">
        <f t="shared" si="3"/>
        <v>3.0154440466821169</v>
      </c>
      <c r="L23" s="78">
        <v>177961150</v>
      </c>
      <c r="M23" s="79">
        <v>-91144260</v>
      </c>
      <c r="N23" s="29">
        <f t="shared" si="4"/>
        <v>71.505275168203838</v>
      </c>
      <c r="O23" s="28">
        <f t="shared" si="5"/>
        <v>-17.828879185589965</v>
      </c>
      <c r="Q23" s="30"/>
    </row>
    <row r="24" spans="1:17" ht="13" x14ac:dyDescent="0.3">
      <c r="A24" s="4" t="s">
        <v>16</v>
      </c>
      <c r="B24" s="26" t="s">
        <v>32</v>
      </c>
      <c r="C24" s="57">
        <v>1377819120</v>
      </c>
      <c r="D24" s="58">
        <v>1368028660</v>
      </c>
      <c r="E24" s="59">
        <f t="shared" si="0"/>
        <v>-9790460</v>
      </c>
      <c r="F24" s="57">
        <v>1172036370</v>
      </c>
      <c r="G24" s="58">
        <v>1064642110</v>
      </c>
      <c r="H24" s="59">
        <f t="shared" si="1"/>
        <v>-107394260</v>
      </c>
      <c r="I24" s="59">
        <v>1091071060</v>
      </c>
      <c r="J24" s="27">
        <f t="shared" si="2"/>
        <v>-0.71057658134400103</v>
      </c>
      <c r="K24" s="28">
        <f t="shared" si="3"/>
        <v>-9.1630484129088927</v>
      </c>
      <c r="L24" s="78">
        <v>177961150</v>
      </c>
      <c r="M24" s="79">
        <v>-91144260</v>
      </c>
      <c r="N24" s="29">
        <f t="shared" si="4"/>
        <v>-5.5014591667900552</v>
      </c>
      <c r="O24" s="28">
        <f t="shared" si="5"/>
        <v>117.82887918558997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177961150</v>
      </c>
      <c r="M25" s="79">
        <v>-91144260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1913324850</v>
      </c>
      <c r="D26" s="61">
        <v>2091286000</v>
      </c>
      <c r="E26" s="62">
        <f t="shared" si="0"/>
        <v>177961150</v>
      </c>
      <c r="F26" s="60">
        <v>1710928810</v>
      </c>
      <c r="G26" s="61">
        <v>1619784550</v>
      </c>
      <c r="H26" s="62">
        <f t="shared" si="1"/>
        <v>-91144260</v>
      </c>
      <c r="I26" s="62">
        <v>1603605100</v>
      </c>
      <c r="J26" s="40">
        <f t="shared" si="2"/>
        <v>9.3011466401013916</v>
      </c>
      <c r="K26" s="33">
        <f t="shared" si="3"/>
        <v>-5.327180153100584</v>
      </c>
      <c r="L26" s="83">
        <v>177961150</v>
      </c>
      <c r="M26" s="81">
        <v>-91144260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532946610</v>
      </c>
      <c r="D28" s="58">
        <v>548786670</v>
      </c>
      <c r="E28" s="59">
        <f t="shared" si="0"/>
        <v>15840060</v>
      </c>
      <c r="F28" s="57">
        <v>187400000</v>
      </c>
      <c r="G28" s="58">
        <v>193822670</v>
      </c>
      <c r="H28" s="59">
        <f t="shared" si="1"/>
        <v>6422670</v>
      </c>
      <c r="I28" s="59">
        <v>202572740</v>
      </c>
      <c r="J28" s="27">
        <f t="shared" si="2"/>
        <v>2.9721663864228351</v>
      </c>
      <c r="K28" s="28">
        <f t="shared" si="3"/>
        <v>3.4272518676627532</v>
      </c>
      <c r="L28" s="78">
        <v>179081940</v>
      </c>
      <c r="M28" s="79">
        <v>-88518810</v>
      </c>
      <c r="N28" s="29">
        <f t="shared" si="4"/>
        <v>8.8451465290134781</v>
      </c>
      <c r="O28" s="28">
        <f t="shared" si="5"/>
        <v>-7.2557120910233657</v>
      </c>
      <c r="Q28" s="30"/>
    </row>
    <row r="29" spans="1:17" ht="13" x14ac:dyDescent="0.3">
      <c r="A29" s="4" t="s">
        <v>16</v>
      </c>
      <c r="B29" s="26" t="s">
        <v>36</v>
      </c>
      <c r="C29" s="57">
        <v>151796160</v>
      </c>
      <c r="D29" s="58">
        <v>200948260</v>
      </c>
      <c r="E29" s="59">
        <f t="shared" si="0"/>
        <v>49152100</v>
      </c>
      <c r="F29" s="57">
        <v>152600510</v>
      </c>
      <c r="G29" s="58">
        <v>212868770</v>
      </c>
      <c r="H29" s="59">
        <f t="shared" si="1"/>
        <v>60268260</v>
      </c>
      <c r="I29" s="59">
        <v>233510530</v>
      </c>
      <c r="J29" s="27">
        <f t="shared" si="2"/>
        <v>32.380331623672163</v>
      </c>
      <c r="K29" s="28">
        <f t="shared" si="3"/>
        <v>39.494140615912755</v>
      </c>
      <c r="L29" s="78">
        <v>179081940</v>
      </c>
      <c r="M29" s="79">
        <v>-88518810</v>
      </c>
      <c r="N29" s="29">
        <f t="shared" si="4"/>
        <v>27.446709590034597</v>
      </c>
      <c r="O29" s="28">
        <f t="shared" si="5"/>
        <v>-68.085257811305866</v>
      </c>
      <c r="Q29" s="30"/>
    </row>
    <row r="30" spans="1:17" ht="13" x14ac:dyDescent="0.3">
      <c r="A30" s="4" t="s">
        <v>16</v>
      </c>
      <c r="B30" s="26" t="s">
        <v>37</v>
      </c>
      <c r="C30" s="57">
        <v>328597390</v>
      </c>
      <c r="D30" s="58">
        <v>0</v>
      </c>
      <c r="E30" s="59">
        <f t="shared" si="0"/>
        <v>-328597390</v>
      </c>
      <c r="F30" s="57">
        <v>343652180</v>
      </c>
      <c r="G30" s="58">
        <v>0</v>
      </c>
      <c r="H30" s="59">
        <f t="shared" si="1"/>
        <v>-343652180</v>
      </c>
      <c r="I30" s="59">
        <v>0</v>
      </c>
      <c r="J30" s="27">
        <f t="shared" si="2"/>
        <v>-100</v>
      </c>
      <c r="K30" s="28">
        <f t="shared" si="3"/>
        <v>-100</v>
      </c>
      <c r="L30" s="78">
        <v>179081940</v>
      </c>
      <c r="M30" s="79">
        <v>-88518810</v>
      </c>
      <c r="N30" s="29">
        <f t="shared" si="4"/>
        <v>-183.48996554314743</v>
      </c>
      <c r="O30" s="28">
        <f t="shared" si="5"/>
        <v>388.2250337527131</v>
      </c>
      <c r="Q30" s="30"/>
    </row>
    <row r="31" spans="1:17" ht="13" x14ac:dyDescent="0.3">
      <c r="A31" s="4" t="s">
        <v>16</v>
      </c>
      <c r="B31" s="26" t="s">
        <v>38</v>
      </c>
      <c r="C31" s="57">
        <v>443760170</v>
      </c>
      <c r="D31" s="58">
        <v>574953100</v>
      </c>
      <c r="E31" s="59">
        <f t="shared" si="0"/>
        <v>131192930</v>
      </c>
      <c r="F31" s="57">
        <v>463574470</v>
      </c>
      <c r="G31" s="58">
        <v>603869850</v>
      </c>
      <c r="H31" s="59">
        <f t="shared" si="1"/>
        <v>140295380</v>
      </c>
      <c r="I31" s="59">
        <v>587604020</v>
      </c>
      <c r="J31" s="27">
        <f t="shared" si="2"/>
        <v>29.563926388436347</v>
      </c>
      <c r="K31" s="28">
        <f t="shared" si="3"/>
        <v>30.263827945486298</v>
      </c>
      <c r="L31" s="78">
        <v>179081940</v>
      </c>
      <c r="M31" s="79">
        <v>-88518810</v>
      </c>
      <c r="N31" s="29">
        <f t="shared" si="4"/>
        <v>73.258604413152995</v>
      </c>
      <c r="O31" s="28">
        <f t="shared" si="5"/>
        <v>-158.49216680612855</v>
      </c>
      <c r="Q31" s="30"/>
    </row>
    <row r="32" spans="1:17" ht="13" x14ac:dyDescent="0.3">
      <c r="A32" s="4" t="s">
        <v>16</v>
      </c>
      <c r="B32" s="26" t="s">
        <v>39</v>
      </c>
      <c r="C32" s="57">
        <v>513945260</v>
      </c>
      <c r="D32" s="58">
        <v>825439500</v>
      </c>
      <c r="E32" s="59">
        <f t="shared" si="0"/>
        <v>311494240</v>
      </c>
      <c r="F32" s="57">
        <v>623154020</v>
      </c>
      <c r="G32" s="58">
        <v>671301080</v>
      </c>
      <c r="H32" s="59">
        <f t="shared" si="1"/>
        <v>48147060</v>
      </c>
      <c r="I32" s="59">
        <v>645720300</v>
      </c>
      <c r="J32" s="27">
        <f t="shared" si="2"/>
        <v>60.608446899578375</v>
      </c>
      <c r="K32" s="28">
        <f t="shared" si="3"/>
        <v>7.7263498998209137</v>
      </c>
      <c r="L32" s="78">
        <v>179081940</v>
      </c>
      <c r="M32" s="79">
        <v>-88518810</v>
      </c>
      <c r="N32" s="29">
        <f t="shared" si="4"/>
        <v>173.93950501094639</v>
      </c>
      <c r="O32" s="28">
        <f t="shared" si="5"/>
        <v>-54.391897044255344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1971045590</v>
      </c>
      <c r="D33" s="76">
        <v>2150127530</v>
      </c>
      <c r="E33" s="77">
        <f t="shared" si="0"/>
        <v>179081940</v>
      </c>
      <c r="F33" s="75">
        <v>1770381180</v>
      </c>
      <c r="G33" s="76">
        <v>1681862370</v>
      </c>
      <c r="H33" s="77">
        <f t="shared" si="1"/>
        <v>-88518810</v>
      </c>
      <c r="I33" s="77">
        <v>1669407590</v>
      </c>
      <c r="J33" s="53">
        <f t="shared" si="2"/>
        <v>9.0856315505112182</v>
      </c>
      <c r="K33" s="54">
        <f t="shared" si="3"/>
        <v>-4.9999859352323215</v>
      </c>
      <c r="L33" s="90">
        <v>179081940</v>
      </c>
      <c r="M33" s="91">
        <v>-88518810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1771490984</v>
      </c>
      <c r="D8" s="58">
        <v>1744099865</v>
      </c>
      <c r="E8" s="59">
        <f>$D8       -$C8</f>
        <v>-27391119</v>
      </c>
      <c r="F8" s="57">
        <v>1893723859</v>
      </c>
      <c r="G8" s="58">
        <v>1840810200</v>
      </c>
      <c r="H8" s="59">
        <f>$G8       -$F8</f>
        <v>-52913659</v>
      </c>
      <c r="I8" s="59">
        <v>1905698759</v>
      </c>
      <c r="J8" s="27">
        <f>IF(($C8       =0),0,(($E8       /$C8       )*100))</f>
        <v>-1.5462183690120321</v>
      </c>
      <c r="K8" s="28">
        <f>IF(($F8       =0),0,(($H8       /$F8       )*100))</f>
        <v>-2.7941591773544845</v>
      </c>
      <c r="L8" s="78">
        <v>346050487</v>
      </c>
      <c r="M8" s="79">
        <v>302714657</v>
      </c>
      <c r="N8" s="29">
        <f>IF(($L8       =0),0,(($E8       /$L8       )*100))</f>
        <v>-7.9153534033315776</v>
      </c>
      <c r="O8" s="28">
        <f>IF(($M8       =0),0,(($H8       /$M8       )*100))</f>
        <v>-17.47971489864133</v>
      </c>
      <c r="Q8" s="30"/>
    </row>
    <row r="9" spans="1:17" ht="13" x14ac:dyDescent="0.3">
      <c r="A9" s="1" t="s">
        <v>16</v>
      </c>
      <c r="B9" s="26" t="s">
        <v>19</v>
      </c>
      <c r="C9" s="57">
        <v>6732159498</v>
      </c>
      <c r="D9" s="58">
        <v>6854443470</v>
      </c>
      <c r="E9" s="59">
        <f>$D9       -$C9</f>
        <v>122283972</v>
      </c>
      <c r="F9" s="57">
        <v>7146529161</v>
      </c>
      <c r="G9" s="58">
        <v>7309736011</v>
      </c>
      <c r="H9" s="59">
        <f>$G9       -$F9</f>
        <v>163206850</v>
      </c>
      <c r="I9" s="59">
        <v>7855736949</v>
      </c>
      <c r="J9" s="27">
        <f>IF(($C9       =0),0,(($E9       /$C9       )*100))</f>
        <v>1.8164152533273803</v>
      </c>
      <c r="K9" s="28">
        <f>IF(($F9       =0),0,(($H9       /$F9       )*100))</f>
        <v>2.2837218784560696</v>
      </c>
      <c r="L9" s="78">
        <v>346050487</v>
      </c>
      <c r="M9" s="79">
        <v>302714657</v>
      </c>
      <c r="N9" s="29">
        <f>IF(($L9       =0),0,(($E9       /$L9       )*100))</f>
        <v>35.337032194380349</v>
      </c>
      <c r="O9" s="28">
        <f>IF(($M9       =0),0,(($H9       /$M9       )*100))</f>
        <v>53.914419479199516</v>
      </c>
      <c r="Q9" s="30"/>
    </row>
    <row r="10" spans="1:17" ht="13" x14ac:dyDescent="0.3">
      <c r="A10" s="1" t="s">
        <v>16</v>
      </c>
      <c r="B10" s="26" t="s">
        <v>20</v>
      </c>
      <c r="C10" s="57">
        <v>2790885899</v>
      </c>
      <c r="D10" s="58">
        <v>3042043533</v>
      </c>
      <c r="E10" s="59">
        <f t="shared" ref="E10:E33" si="0">$D10      -$C10</f>
        <v>251157634</v>
      </c>
      <c r="F10" s="57">
        <v>2904664774</v>
      </c>
      <c r="G10" s="58">
        <v>3097086240</v>
      </c>
      <c r="H10" s="59">
        <f t="shared" ref="H10:H33" si="1">$G10      -$F10</f>
        <v>192421466</v>
      </c>
      <c r="I10" s="59">
        <v>3113680813</v>
      </c>
      <c r="J10" s="27">
        <f t="shared" ref="J10:J33" si="2">IF(($C10      =0),0,(($E10      /$C10      )*100))</f>
        <v>8.9992082474597801</v>
      </c>
      <c r="K10" s="28">
        <f t="shared" ref="K10:K33" si="3">IF(($F10      =0),0,(($H10      /$F10      )*100))</f>
        <v>6.6245670661340146</v>
      </c>
      <c r="L10" s="78">
        <v>346050487</v>
      </c>
      <c r="M10" s="79">
        <v>302714657</v>
      </c>
      <c r="N10" s="29">
        <f t="shared" ref="N10:N33" si="4">IF(($L10      =0),0,(($E10      /$L10      )*100))</f>
        <v>72.578321208951223</v>
      </c>
      <c r="O10" s="28">
        <f t="shared" ref="O10:O33" si="5">IF(($M10      =0),0,(($H10      /$M10      )*100))</f>
        <v>63.565295419441817</v>
      </c>
      <c r="Q10" s="30"/>
    </row>
    <row r="11" spans="1:17" ht="14" x14ac:dyDescent="0.3">
      <c r="A11" s="4" t="s">
        <v>16</v>
      </c>
      <c r="B11" s="31" t="s">
        <v>21</v>
      </c>
      <c r="C11" s="60">
        <v>11294536381</v>
      </c>
      <c r="D11" s="61">
        <v>11640586868</v>
      </c>
      <c r="E11" s="62">
        <f t="shared" si="0"/>
        <v>346050487</v>
      </c>
      <c r="F11" s="60">
        <v>11944917794</v>
      </c>
      <c r="G11" s="61">
        <v>12247632451</v>
      </c>
      <c r="H11" s="62">
        <f t="shared" si="1"/>
        <v>302714657</v>
      </c>
      <c r="I11" s="62">
        <v>12875116521</v>
      </c>
      <c r="J11" s="32">
        <f t="shared" si="2"/>
        <v>3.0638750925813674</v>
      </c>
      <c r="K11" s="33">
        <f t="shared" si="3"/>
        <v>2.5342548372501592</v>
      </c>
      <c r="L11" s="80">
        <v>346050487</v>
      </c>
      <c r="M11" s="81">
        <v>302714657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2589841331</v>
      </c>
      <c r="D13" s="58">
        <v>2655657789</v>
      </c>
      <c r="E13" s="59">
        <f t="shared" si="0"/>
        <v>65816458</v>
      </c>
      <c r="F13" s="57">
        <v>2708212771</v>
      </c>
      <c r="G13" s="58">
        <v>2725232010</v>
      </c>
      <c r="H13" s="59">
        <f t="shared" si="1"/>
        <v>17019239</v>
      </c>
      <c r="I13" s="59">
        <v>2835079111</v>
      </c>
      <c r="J13" s="27">
        <f t="shared" si="2"/>
        <v>2.5413316720289845</v>
      </c>
      <c r="K13" s="28">
        <f t="shared" si="3"/>
        <v>0.62843064556244943</v>
      </c>
      <c r="L13" s="78">
        <v>1455087320</v>
      </c>
      <c r="M13" s="79">
        <v>1732264919</v>
      </c>
      <c r="N13" s="29">
        <f t="shared" si="4"/>
        <v>4.523196449818558</v>
      </c>
      <c r="O13" s="28">
        <f t="shared" si="5"/>
        <v>0.98248476969820808</v>
      </c>
      <c r="Q13" s="30"/>
    </row>
    <row r="14" spans="1:17" ht="13" x14ac:dyDescent="0.3">
      <c r="A14" s="1" t="s">
        <v>16</v>
      </c>
      <c r="B14" s="26" t="s">
        <v>24</v>
      </c>
      <c r="C14" s="57">
        <v>1772170324</v>
      </c>
      <c r="D14" s="58">
        <v>2245155175</v>
      </c>
      <c r="E14" s="59">
        <f t="shared" si="0"/>
        <v>472984851</v>
      </c>
      <c r="F14" s="57">
        <v>1643117986</v>
      </c>
      <c r="G14" s="58">
        <v>2287519950</v>
      </c>
      <c r="H14" s="59">
        <f t="shared" si="1"/>
        <v>644401964</v>
      </c>
      <c r="I14" s="59">
        <v>2318366788</v>
      </c>
      <c r="J14" s="27">
        <f t="shared" si="2"/>
        <v>26.689581954651892</v>
      </c>
      <c r="K14" s="28">
        <f t="shared" si="3"/>
        <v>39.218240533580286</v>
      </c>
      <c r="L14" s="78">
        <v>1455087320</v>
      </c>
      <c r="M14" s="79">
        <v>1732264919</v>
      </c>
      <c r="N14" s="29">
        <f t="shared" si="4"/>
        <v>32.505599114148012</v>
      </c>
      <c r="O14" s="28">
        <f t="shared" si="5"/>
        <v>37.1999661790761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1455087320</v>
      </c>
      <c r="M15" s="79">
        <v>1732264919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2687373036</v>
      </c>
      <c r="D16" s="58">
        <v>2974984862</v>
      </c>
      <c r="E16" s="59">
        <f t="shared" si="0"/>
        <v>287611826</v>
      </c>
      <c r="F16" s="57">
        <v>2808304822</v>
      </c>
      <c r="G16" s="58">
        <v>3134444051</v>
      </c>
      <c r="H16" s="59">
        <f t="shared" si="1"/>
        <v>326139229</v>
      </c>
      <c r="I16" s="59">
        <v>3328466138</v>
      </c>
      <c r="J16" s="27">
        <f t="shared" si="2"/>
        <v>10.702340990519636</v>
      </c>
      <c r="K16" s="28">
        <f t="shared" si="3"/>
        <v>11.61338421830335</v>
      </c>
      <c r="L16" s="78">
        <v>1455087320</v>
      </c>
      <c r="M16" s="79">
        <v>1732264919</v>
      </c>
      <c r="N16" s="29">
        <f t="shared" si="4"/>
        <v>19.765949578888502</v>
      </c>
      <c r="O16" s="28">
        <f t="shared" si="5"/>
        <v>18.827329782114003</v>
      </c>
      <c r="Q16" s="30"/>
    </row>
    <row r="17" spans="1:17" ht="13" x14ac:dyDescent="0.3">
      <c r="A17" s="1" t="s">
        <v>16</v>
      </c>
      <c r="B17" s="26" t="s">
        <v>26</v>
      </c>
      <c r="C17" s="57">
        <v>2770414728</v>
      </c>
      <c r="D17" s="58">
        <v>3399088913</v>
      </c>
      <c r="E17" s="59">
        <f t="shared" si="0"/>
        <v>628674185</v>
      </c>
      <c r="F17" s="57">
        <v>2783407259</v>
      </c>
      <c r="G17" s="58">
        <v>3528111746</v>
      </c>
      <c r="H17" s="59">
        <f t="shared" si="1"/>
        <v>744704487</v>
      </c>
      <c r="I17" s="59">
        <v>3701293070</v>
      </c>
      <c r="J17" s="39">
        <f t="shared" si="2"/>
        <v>22.692421414242496</v>
      </c>
      <c r="K17" s="28">
        <f t="shared" si="3"/>
        <v>26.755139212633633</v>
      </c>
      <c r="L17" s="82">
        <v>1455087320</v>
      </c>
      <c r="M17" s="79">
        <v>1732264919</v>
      </c>
      <c r="N17" s="29">
        <f t="shared" si="4"/>
        <v>43.205254857144929</v>
      </c>
      <c r="O17" s="28">
        <f t="shared" si="5"/>
        <v>42.990219269111691</v>
      </c>
      <c r="Q17" s="30"/>
    </row>
    <row r="18" spans="1:17" ht="14" x14ac:dyDescent="0.3">
      <c r="A18" s="1" t="s">
        <v>16</v>
      </c>
      <c r="B18" s="31" t="s">
        <v>27</v>
      </c>
      <c r="C18" s="60">
        <v>9819799419</v>
      </c>
      <c r="D18" s="61">
        <v>11274886739</v>
      </c>
      <c r="E18" s="62">
        <f t="shared" si="0"/>
        <v>1455087320</v>
      </c>
      <c r="F18" s="60">
        <v>9943042838</v>
      </c>
      <c r="G18" s="61">
        <v>11675307757</v>
      </c>
      <c r="H18" s="62">
        <f t="shared" si="1"/>
        <v>1732264919</v>
      </c>
      <c r="I18" s="62">
        <v>12183205107</v>
      </c>
      <c r="J18" s="40">
        <f t="shared" si="2"/>
        <v>14.817892483471715</v>
      </c>
      <c r="K18" s="33">
        <f t="shared" si="3"/>
        <v>17.421879269992541</v>
      </c>
      <c r="L18" s="83">
        <v>1455087320</v>
      </c>
      <c r="M18" s="81">
        <v>1732264919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1474736962</v>
      </c>
      <c r="D19" s="67">
        <v>365700129</v>
      </c>
      <c r="E19" s="68">
        <f t="shared" si="0"/>
        <v>-1109036833</v>
      </c>
      <c r="F19" s="69">
        <v>2001874956</v>
      </c>
      <c r="G19" s="70">
        <v>572324694</v>
      </c>
      <c r="H19" s="71">
        <f t="shared" si="1"/>
        <v>-1429550262</v>
      </c>
      <c r="I19" s="71">
        <v>691911414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-6005110</v>
      </c>
      <c r="M22" s="79">
        <v>-70029436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317665081</v>
      </c>
      <c r="D23" s="58">
        <v>328718703</v>
      </c>
      <c r="E23" s="59">
        <f t="shared" si="0"/>
        <v>11053622</v>
      </c>
      <c r="F23" s="57">
        <v>306966242</v>
      </c>
      <c r="G23" s="58">
        <v>291249400</v>
      </c>
      <c r="H23" s="59">
        <f t="shared" si="1"/>
        <v>-15716842</v>
      </c>
      <c r="I23" s="59">
        <v>258246370</v>
      </c>
      <c r="J23" s="27">
        <f t="shared" si="2"/>
        <v>3.4796465400614802</v>
      </c>
      <c r="K23" s="28">
        <f t="shared" si="3"/>
        <v>-5.1200555141174124</v>
      </c>
      <c r="L23" s="78">
        <v>-6005110</v>
      </c>
      <c r="M23" s="79">
        <v>-70029436</v>
      </c>
      <c r="N23" s="29">
        <f t="shared" si="4"/>
        <v>-184.07026682275597</v>
      </c>
      <c r="O23" s="28">
        <f t="shared" si="5"/>
        <v>22.443193744984612</v>
      </c>
      <c r="Q23" s="30"/>
    </row>
    <row r="24" spans="1:17" ht="13" x14ac:dyDescent="0.3">
      <c r="A24" s="4" t="s">
        <v>16</v>
      </c>
      <c r="B24" s="26" t="s">
        <v>32</v>
      </c>
      <c r="C24" s="57">
        <v>1032327493</v>
      </c>
      <c r="D24" s="58">
        <v>1015268761</v>
      </c>
      <c r="E24" s="59">
        <f t="shared" si="0"/>
        <v>-17058732</v>
      </c>
      <c r="F24" s="57">
        <v>1081629792</v>
      </c>
      <c r="G24" s="58">
        <v>1027317198</v>
      </c>
      <c r="H24" s="59">
        <f t="shared" si="1"/>
        <v>-54312594</v>
      </c>
      <c r="I24" s="59">
        <v>1069799116</v>
      </c>
      <c r="J24" s="27">
        <f t="shared" si="2"/>
        <v>-1.6524535203868682</v>
      </c>
      <c r="K24" s="28">
        <f t="shared" si="3"/>
        <v>-5.0213663123657746</v>
      </c>
      <c r="L24" s="78">
        <v>-6005110</v>
      </c>
      <c r="M24" s="79">
        <v>-70029436</v>
      </c>
      <c r="N24" s="29">
        <f t="shared" si="4"/>
        <v>284.07026682275591</v>
      </c>
      <c r="O24" s="28">
        <f t="shared" si="5"/>
        <v>77.556806255015388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-6005110</v>
      </c>
      <c r="M25" s="79">
        <v>-70029436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1349992574</v>
      </c>
      <c r="D26" s="61">
        <v>1343987464</v>
      </c>
      <c r="E26" s="62">
        <f t="shared" si="0"/>
        <v>-6005110</v>
      </c>
      <c r="F26" s="60">
        <v>1388596034</v>
      </c>
      <c r="G26" s="61">
        <v>1318566598</v>
      </c>
      <c r="H26" s="62">
        <f t="shared" si="1"/>
        <v>-70029436</v>
      </c>
      <c r="I26" s="62">
        <v>1328045486</v>
      </c>
      <c r="J26" s="40">
        <f t="shared" si="2"/>
        <v>-0.44482540983221736</v>
      </c>
      <c r="K26" s="33">
        <f t="shared" si="3"/>
        <v>-5.0431827749264624</v>
      </c>
      <c r="L26" s="83">
        <v>-6005110</v>
      </c>
      <c r="M26" s="81">
        <v>-70029436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240047107</v>
      </c>
      <c r="D28" s="58">
        <v>251928646</v>
      </c>
      <c r="E28" s="59">
        <f t="shared" si="0"/>
        <v>11881539</v>
      </c>
      <c r="F28" s="57">
        <v>190856971</v>
      </c>
      <c r="G28" s="58">
        <v>211288694</v>
      </c>
      <c r="H28" s="59">
        <f t="shared" si="1"/>
        <v>20431723</v>
      </c>
      <c r="I28" s="59">
        <v>229087114</v>
      </c>
      <c r="J28" s="27">
        <f t="shared" si="2"/>
        <v>4.949669732949542</v>
      </c>
      <c r="K28" s="28">
        <f t="shared" si="3"/>
        <v>10.70525372636245</v>
      </c>
      <c r="L28" s="78">
        <v>-6005110</v>
      </c>
      <c r="M28" s="79">
        <v>-70029436</v>
      </c>
      <c r="N28" s="29">
        <f t="shared" si="4"/>
        <v>-197.85714166767968</v>
      </c>
      <c r="O28" s="28">
        <f t="shared" si="5"/>
        <v>-29.175906828665592</v>
      </c>
      <c r="Q28" s="30"/>
    </row>
    <row r="29" spans="1:17" ht="13" x14ac:dyDescent="0.3">
      <c r="A29" s="4" t="s">
        <v>16</v>
      </c>
      <c r="B29" s="26" t="s">
        <v>36</v>
      </c>
      <c r="C29" s="57">
        <v>230126901</v>
      </c>
      <c r="D29" s="58">
        <v>241860000</v>
      </c>
      <c r="E29" s="59">
        <f t="shared" si="0"/>
        <v>11733099</v>
      </c>
      <c r="F29" s="57">
        <v>240750612</v>
      </c>
      <c r="G29" s="58">
        <v>260587200</v>
      </c>
      <c r="H29" s="59">
        <f t="shared" si="1"/>
        <v>19836588</v>
      </c>
      <c r="I29" s="59">
        <v>253447995</v>
      </c>
      <c r="J29" s="27">
        <f t="shared" si="2"/>
        <v>5.0985343082510814</v>
      </c>
      <c r="K29" s="28">
        <f t="shared" si="3"/>
        <v>8.2394756279996493</v>
      </c>
      <c r="L29" s="78">
        <v>-6005110</v>
      </c>
      <c r="M29" s="79">
        <v>-70029436</v>
      </c>
      <c r="N29" s="29">
        <f t="shared" si="4"/>
        <v>-195.38524689805848</v>
      </c>
      <c r="O29" s="28">
        <f t="shared" si="5"/>
        <v>-28.326071339486443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-6005110</v>
      </c>
      <c r="M30" s="79">
        <v>-70029436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162317540</v>
      </c>
      <c r="D31" s="58">
        <v>190355788</v>
      </c>
      <c r="E31" s="59">
        <f t="shared" si="0"/>
        <v>28038248</v>
      </c>
      <c r="F31" s="57">
        <v>178180163</v>
      </c>
      <c r="G31" s="58">
        <v>207808548</v>
      </c>
      <c r="H31" s="59">
        <f t="shared" si="1"/>
        <v>29628385</v>
      </c>
      <c r="I31" s="59">
        <v>222283675</v>
      </c>
      <c r="J31" s="27">
        <f t="shared" si="2"/>
        <v>17.273701905536516</v>
      </c>
      <c r="K31" s="28">
        <f t="shared" si="3"/>
        <v>16.628329720407763</v>
      </c>
      <c r="L31" s="78">
        <v>-6005110</v>
      </c>
      <c r="M31" s="79">
        <v>-70029436</v>
      </c>
      <c r="N31" s="29">
        <f t="shared" si="4"/>
        <v>-466.9064846439116</v>
      </c>
      <c r="O31" s="28">
        <f t="shared" si="5"/>
        <v>-42.308472968424304</v>
      </c>
      <c r="Q31" s="30"/>
    </row>
    <row r="32" spans="1:17" ht="13" x14ac:dyDescent="0.3">
      <c r="A32" s="4" t="s">
        <v>16</v>
      </c>
      <c r="B32" s="26" t="s">
        <v>39</v>
      </c>
      <c r="C32" s="57">
        <v>717501026</v>
      </c>
      <c r="D32" s="58">
        <v>659843030</v>
      </c>
      <c r="E32" s="59">
        <f t="shared" si="0"/>
        <v>-57657996</v>
      </c>
      <c r="F32" s="57">
        <v>778808288</v>
      </c>
      <c r="G32" s="58">
        <v>638882156</v>
      </c>
      <c r="H32" s="59">
        <f t="shared" si="1"/>
        <v>-139926132</v>
      </c>
      <c r="I32" s="59">
        <v>623226702</v>
      </c>
      <c r="J32" s="27">
        <f t="shared" si="2"/>
        <v>-8.035946139539039</v>
      </c>
      <c r="K32" s="28">
        <f t="shared" si="3"/>
        <v>-17.966697858253916</v>
      </c>
      <c r="L32" s="78">
        <v>-6005110</v>
      </c>
      <c r="M32" s="79">
        <v>-70029436</v>
      </c>
      <c r="N32" s="29">
        <f t="shared" si="4"/>
        <v>960.14887320964965</v>
      </c>
      <c r="O32" s="28">
        <f t="shared" si="5"/>
        <v>199.81045113657635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1349992574</v>
      </c>
      <c r="D33" s="76">
        <v>1343987464</v>
      </c>
      <c r="E33" s="77">
        <f t="shared" si="0"/>
        <v>-6005110</v>
      </c>
      <c r="F33" s="75">
        <v>1388596034</v>
      </c>
      <c r="G33" s="76">
        <v>1318566598</v>
      </c>
      <c r="H33" s="77">
        <f t="shared" si="1"/>
        <v>-70029436</v>
      </c>
      <c r="I33" s="77">
        <v>1328045486</v>
      </c>
      <c r="J33" s="53">
        <f t="shared" si="2"/>
        <v>-0.44482540983221736</v>
      </c>
      <c r="K33" s="54">
        <f t="shared" si="3"/>
        <v>-5.0431827749264624</v>
      </c>
      <c r="L33" s="90">
        <v>-6005110</v>
      </c>
      <c r="M33" s="91">
        <v>-70029436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9331496952</v>
      </c>
      <c r="D8" s="58">
        <v>10833546224</v>
      </c>
      <c r="E8" s="59">
        <f>$D8       -$C8</f>
        <v>1502049272</v>
      </c>
      <c r="F8" s="57">
        <v>9760745820</v>
      </c>
      <c r="G8" s="58">
        <v>11331889348</v>
      </c>
      <c r="H8" s="59">
        <f>$G8       -$F8</f>
        <v>1571143528</v>
      </c>
      <c r="I8" s="59">
        <v>11830492478</v>
      </c>
      <c r="J8" s="27">
        <f>IF(($C8       =0),0,(($E8       /$C8       )*100))</f>
        <v>16.096552136557992</v>
      </c>
      <c r="K8" s="28">
        <f>IF(($F8       =0),0,(($H8       /$F8       )*100))</f>
        <v>16.0965520153254</v>
      </c>
      <c r="L8" s="78">
        <v>222357225</v>
      </c>
      <c r="M8" s="79">
        <v>611966105</v>
      </c>
      <c r="N8" s="29">
        <f>IF(($L8       =0),0,(($E8       /$L8       )*100))</f>
        <v>675.5117905433475</v>
      </c>
      <c r="O8" s="28">
        <f>IF(($M8       =0),0,(($H8       /$M8       )*100))</f>
        <v>256.73701781244893</v>
      </c>
      <c r="Q8" s="30"/>
    </row>
    <row r="9" spans="1:17" ht="13" x14ac:dyDescent="0.3">
      <c r="A9" s="1" t="s">
        <v>16</v>
      </c>
      <c r="B9" s="26" t="s">
        <v>19</v>
      </c>
      <c r="C9" s="57">
        <v>44100879240</v>
      </c>
      <c r="D9" s="58">
        <v>41826710835</v>
      </c>
      <c r="E9" s="59">
        <f>$D9       -$C9</f>
        <v>-2274168405</v>
      </c>
      <c r="F9" s="57">
        <v>48688176238</v>
      </c>
      <c r="G9" s="58">
        <v>46799767685</v>
      </c>
      <c r="H9" s="59">
        <f>$G9       -$F9</f>
        <v>-1888408553</v>
      </c>
      <c r="I9" s="59">
        <v>52381624689</v>
      </c>
      <c r="J9" s="27">
        <f>IF(($C9       =0),0,(($E9       /$C9       )*100))</f>
        <v>-5.156741643684291</v>
      </c>
      <c r="K9" s="28">
        <f>IF(($F9       =0),0,(($H9       /$F9       )*100))</f>
        <v>-3.8785773033867321</v>
      </c>
      <c r="L9" s="78">
        <v>222357225</v>
      </c>
      <c r="M9" s="79">
        <v>611966105</v>
      </c>
      <c r="N9" s="29">
        <f>IF(($L9       =0),0,(($E9       /$L9       )*100))</f>
        <v>-1022.7544461395396</v>
      </c>
      <c r="O9" s="28">
        <f>IF(($M9       =0),0,(($H9       /$M9       )*100))</f>
        <v>-308.58057947506751</v>
      </c>
      <c r="Q9" s="30"/>
    </row>
    <row r="10" spans="1:17" ht="13" x14ac:dyDescent="0.3">
      <c r="A10" s="1" t="s">
        <v>16</v>
      </c>
      <c r="B10" s="26" t="s">
        <v>20</v>
      </c>
      <c r="C10" s="57">
        <v>11840671418</v>
      </c>
      <c r="D10" s="58">
        <v>12835147776</v>
      </c>
      <c r="E10" s="59">
        <f t="shared" ref="E10:E33" si="0">$D10      -$C10</f>
        <v>994476358</v>
      </c>
      <c r="F10" s="57">
        <v>12333012983</v>
      </c>
      <c r="G10" s="58">
        <v>13262244113</v>
      </c>
      <c r="H10" s="59">
        <f t="shared" ref="H10:H33" si="1">$G10      -$F10</f>
        <v>929231130</v>
      </c>
      <c r="I10" s="59">
        <v>13750079156</v>
      </c>
      <c r="J10" s="27">
        <f t="shared" ref="J10:J33" si="2">IF(($C10      =0),0,(($E10      /$C10      )*100))</f>
        <v>8.3988172874066311</v>
      </c>
      <c r="K10" s="28">
        <f t="shared" ref="K10:K33" si="3">IF(($F10      =0),0,(($H10      /$F10      )*100))</f>
        <v>7.5345021632659064</v>
      </c>
      <c r="L10" s="78">
        <v>222357225</v>
      </c>
      <c r="M10" s="79">
        <v>611966105</v>
      </c>
      <c r="N10" s="29">
        <f t="shared" ref="N10:N33" si="4">IF(($L10      =0),0,(($E10      /$L10      )*100))</f>
        <v>447.24265559619215</v>
      </c>
      <c r="O10" s="28">
        <f t="shared" ref="O10:O33" si="5">IF(($M10      =0),0,(($H10      /$M10      )*100))</f>
        <v>151.84356166261855</v>
      </c>
      <c r="Q10" s="30"/>
    </row>
    <row r="11" spans="1:17" ht="14" x14ac:dyDescent="0.3">
      <c r="A11" s="4" t="s">
        <v>16</v>
      </c>
      <c r="B11" s="31" t="s">
        <v>21</v>
      </c>
      <c r="C11" s="60">
        <v>65273047610</v>
      </c>
      <c r="D11" s="61">
        <v>65495404835</v>
      </c>
      <c r="E11" s="62">
        <f t="shared" si="0"/>
        <v>222357225</v>
      </c>
      <c r="F11" s="60">
        <v>70781935041</v>
      </c>
      <c r="G11" s="61">
        <v>71393901146</v>
      </c>
      <c r="H11" s="62">
        <f t="shared" si="1"/>
        <v>611966105</v>
      </c>
      <c r="I11" s="62">
        <v>77962196323</v>
      </c>
      <c r="J11" s="32">
        <f t="shared" si="2"/>
        <v>0.34065702941980341</v>
      </c>
      <c r="K11" s="33">
        <f t="shared" si="3"/>
        <v>0.86457950696815844</v>
      </c>
      <c r="L11" s="80">
        <v>222357225</v>
      </c>
      <c r="M11" s="81">
        <v>611966105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12800587405</v>
      </c>
      <c r="D13" s="58">
        <v>13477154766</v>
      </c>
      <c r="E13" s="59">
        <f t="shared" si="0"/>
        <v>676567361</v>
      </c>
      <c r="F13" s="57">
        <v>13406292335</v>
      </c>
      <c r="G13" s="58">
        <v>14183024451</v>
      </c>
      <c r="H13" s="59">
        <f t="shared" si="1"/>
        <v>776732116</v>
      </c>
      <c r="I13" s="59">
        <v>14928128922</v>
      </c>
      <c r="J13" s="27">
        <f t="shared" si="2"/>
        <v>5.2854399536050041</v>
      </c>
      <c r="K13" s="28">
        <f t="shared" si="3"/>
        <v>5.793787697528975</v>
      </c>
      <c r="L13" s="78">
        <v>202071897</v>
      </c>
      <c r="M13" s="79">
        <v>525835914</v>
      </c>
      <c r="N13" s="29">
        <f t="shared" si="4"/>
        <v>334.81516779149155</v>
      </c>
      <c r="O13" s="28">
        <f t="shared" si="5"/>
        <v>147.71378206015805</v>
      </c>
      <c r="Q13" s="30"/>
    </row>
    <row r="14" spans="1:17" ht="13" x14ac:dyDescent="0.3">
      <c r="A14" s="1" t="s">
        <v>16</v>
      </c>
      <c r="B14" s="26" t="s">
        <v>24</v>
      </c>
      <c r="C14" s="57">
        <v>7196192201</v>
      </c>
      <c r="D14" s="58">
        <v>5927854671</v>
      </c>
      <c r="E14" s="59">
        <f t="shared" si="0"/>
        <v>-1268337530</v>
      </c>
      <c r="F14" s="57">
        <v>7986944453</v>
      </c>
      <c r="G14" s="58">
        <v>6456538903</v>
      </c>
      <c r="H14" s="59">
        <f t="shared" si="1"/>
        <v>-1530405550</v>
      </c>
      <c r="I14" s="59">
        <v>7059039482</v>
      </c>
      <c r="J14" s="27">
        <f t="shared" si="2"/>
        <v>-17.625120266017198</v>
      </c>
      <c r="K14" s="28">
        <f t="shared" si="3"/>
        <v>-19.161339596210162</v>
      </c>
      <c r="L14" s="78">
        <v>202071897</v>
      </c>
      <c r="M14" s="79">
        <v>525835914</v>
      </c>
      <c r="N14" s="29">
        <f t="shared" si="4"/>
        <v>-627.66646368445777</v>
      </c>
      <c r="O14" s="28">
        <f t="shared" si="5"/>
        <v>-291.04241632305093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202071897</v>
      </c>
      <c r="M15" s="79">
        <v>525835914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22843225466</v>
      </c>
      <c r="D16" s="58">
        <v>22806142157</v>
      </c>
      <c r="E16" s="59">
        <f t="shared" si="0"/>
        <v>-37083309</v>
      </c>
      <c r="F16" s="57">
        <v>25748883745</v>
      </c>
      <c r="G16" s="58">
        <v>25711644668</v>
      </c>
      <c r="H16" s="59">
        <f t="shared" si="1"/>
        <v>-37239077</v>
      </c>
      <c r="I16" s="59">
        <v>28987308199</v>
      </c>
      <c r="J16" s="27">
        <f t="shared" si="2"/>
        <v>-0.16233832238444187</v>
      </c>
      <c r="K16" s="28">
        <f t="shared" si="3"/>
        <v>-0.14462404416747271</v>
      </c>
      <c r="L16" s="78">
        <v>202071897</v>
      </c>
      <c r="M16" s="79">
        <v>525835914</v>
      </c>
      <c r="N16" s="29">
        <f t="shared" si="4"/>
        <v>-18.351541976170989</v>
      </c>
      <c r="O16" s="28">
        <f t="shared" si="5"/>
        <v>-7.0818816304737977</v>
      </c>
      <c r="Q16" s="30"/>
    </row>
    <row r="17" spans="1:17" ht="13" x14ac:dyDescent="0.3">
      <c r="A17" s="1" t="s">
        <v>16</v>
      </c>
      <c r="B17" s="26" t="s">
        <v>26</v>
      </c>
      <c r="C17" s="57">
        <v>21805500672</v>
      </c>
      <c r="D17" s="58">
        <v>22636426047</v>
      </c>
      <c r="E17" s="59">
        <f t="shared" si="0"/>
        <v>830925375</v>
      </c>
      <c r="F17" s="57">
        <v>22983871216</v>
      </c>
      <c r="G17" s="58">
        <v>24300619641</v>
      </c>
      <c r="H17" s="59">
        <f t="shared" si="1"/>
        <v>1316748425</v>
      </c>
      <c r="I17" s="59">
        <v>26204447345</v>
      </c>
      <c r="J17" s="39">
        <f t="shared" si="2"/>
        <v>3.8106227758712938</v>
      </c>
      <c r="K17" s="28">
        <f t="shared" si="3"/>
        <v>5.7290106293467149</v>
      </c>
      <c r="L17" s="82">
        <v>202071897</v>
      </c>
      <c r="M17" s="79">
        <v>525835914</v>
      </c>
      <c r="N17" s="29">
        <f t="shared" si="4"/>
        <v>411.20283786913723</v>
      </c>
      <c r="O17" s="28">
        <f t="shared" si="5"/>
        <v>250.41051589336666</v>
      </c>
      <c r="Q17" s="30"/>
    </row>
    <row r="18" spans="1:17" ht="14" x14ac:dyDescent="0.3">
      <c r="A18" s="1" t="s">
        <v>16</v>
      </c>
      <c r="B18" s="31" t="s">
        <v>27</v>
      </c>
      <c r="C18" s="60">
        <v>64645505744</v>
      </c>
      <c r="D18" s="61">
        <v>64847577641</v>
      </c>
      <c r="E18" s="62">
        <f t="shared" si="0"/>
        <v>202071897</v>
      </c>
      <c r="F18" s="60">
        <v>70125991749</v>
      </c>
      <c r="G18" s="61">
        <v>70651827663</v>
      </c>
      <c r="H18" s="62">
        <f t="shared" si="1"/>
        <v>525835914</v>
      </c>
      <c r="I18" s="62">
        <v>77178923948</v>
      </c>
      <c r="J18" s="40">
        <f t="shared" si="2"/>
        <v>0.31258460224631329</v>
      </c>
      <c r="K18" s="33">
        <f t="shared" si="3"/>
        <v>0.74984453108643334</v>
      </c>
      <c r="L18" s="83">
        <v>202071897</v>
      </c>
      <c r="M18" s="81">
        <v>525835914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627541866</v>
      </c>
      <c r="D19" s="67">
        <v>647827194</v>
      </c>
      <c r="E19" s="68">
        <f t="shared" si="0"/>
        <v>20285328</v>
      </c>
      <c r="F19" s="69">
        <v>655943292</v>
      </c>
      <c r="G19" s="70">
        <v>742073483</v>
      </c>
      <c r="H19" s="71">
        <f t="shared" si="1"/>
        <v>86130191</v>
      </c>
      <c r="I19" s="71">
        <v>783272375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0</v>
      </c>
      <c r="H22" s="59">
        <f t="shared" si="1"/>
        <v>0</v>
      </c>
      <c r="I22" s="59">
        <v>0</v>
      </c>
      <c r="J22" s="27">
        <f t="shared" si="2"/>
        <v>0</v>
      </c>
      <c r="K22" s="28">
        <f t="shared" si="3"/>
        <v>0</v>
      </c>
      <c r="L22" s="78">
        <v>258977976</v>
      </c>
      <c r="M22" s="79">
        <v>61685891</v>
      </c>
      <c r="N22" s="29">
        <f t="shared" si="4"/>
        <v>0</v>
      </c>
      <c r="O22" s="28">
        <f t="shared" si="5"/>
        <v>0</v>
      </c>
      <c r="Q22" s="30"/>
    </row>
    <row r="23" spans="1:17" ht="13" x14ac:dyDescent="0.3">
      <c r="A23" s="4" t="s">
        <v>16</v>
      </c>
      <c r="B23" s="26" t="s">
        <v>31</v>
      </c>
      <c r="C23" s="57">
        <v>490323123</v>
      </c>
      <c r="D23" s="58">
        <v>909765879</v>
      </c>
      <c r="E23" s="59">
        <f t="shared" si="0"/>
        <v>419442756</v>
      </c>
      <c r="F23" s="57">
        <v>528674769</v>
      </c>
      <c r="G23" s="58">
        <v>977693660</v>
      </c>
      <c r="H23" s="59">
        <f t="shared" si="1"/>
        <v>449018891</v>
      </c>
      <c r="I23" s="59">
        <v>982101535</v>
      </c>
      <c r="J23" s="27">
        <f t="shared" si="2"/>
        <v>85.544151667511713</v>
      </c>
      <c r="K23" s="28">
        <f t="shared" si="3"/>
        <v>84.932914776570328</v>
      </c>
      <c r="L23" s="78">
        <v>258977976</v>
      </c>
      <c r="M23" s="79">
        <v>61685891</v>
      </c>
      <c r="N23" s="29">
        <f t="shared" si="4"/>
        <v>161.96078233308921</v>
      </c>
      <c r="O23" s="28">
        <f t="shared" si="5"/>
        <v>727.91181860370637</v>
      </c>
      <c r="Q23" s="30"/>
    </row>
    <row r="24" spans="1:17" ht="13" x14ac:dyDescent="0.3">
      <c r="A24" s="4" t="s">
        <v>16</v>
      </c>
      <c r="B24" s="26" t="s">
        <v>32</v>
      </c>
      <c r="C24" s="57">
        <v>2447814000</v>
      </c>
      <c r="D24" s="58">
        <v>2287349220</v>
      </c>
      <c r="E24" s="59">
        <f t="shared" si="0"/>
        <v>-160464780</v>
      </c>
      <c r="F24" s="57">
        <v>2759185000</v>
      </c>
      <c r="G24" s="58">
        <v>2371852000</v>
      </c>
      <c r="H24" s="59">
        <f t="shared" si="1"/>
        <v>-387333000</v>
      </c>
      <c r="I24" s="59">
        <v>2439961500</v>
      </c>
      <c r="J24" s="27">
        <f t="shared" si="2"/>
        <v>-6.5554319078165255</v>
      </c>
      <c r="K24" s="28">
        <f t="shared" si="3"/>
        <v>-14.037949611932509</v>
      </c>
      <c r="L24" s="78">
        <v>258977976</v>
      </c>
      <c r="M24" s="79">
        <v>61685891</v>
      </c>
      <c r="N24" s="29">
        <f t="shared" si="4"/>
        <v>-61.960782333089206</v>
      </c>
      <c r="O24" s="28">
        <f t="shared" si="5"/>
        <v>-627.91181860370637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258977976</v>
      </c>
      <c r="M25" s="79">
        <v>61685891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2938137123</v>
      </c>
      <c r="D26" s="61">
        <v>3197115099</v>
      </c>
      <c r="E26" s="62">
        <f t="shared" si="0"/>
        <v>258977976</v>
      </c>
      <c r="F26" s="60">
        <v>3287859769</v>
      </c>
      <c r="G26" s="61">
        <v>3349545660</v>
      </c>
      <c r="H26" s="62">
        <f t="shared" si="1"/>
        <v>61685891</v>
      </c>
      <c r="I26" s="62">
        <v>3422063035</v>
      </c>
      <c r="J26" s="40">
        <f t="shared" si="2"/>
        <v>8.8143597510373937</v>
      </c>
      <c r="K26" s="33">
        <f t="shared" si="3"/>
        <v>1.8761715928888816</v>
      </c>
      <c r="L26" s="83">
        <v>258977976</v>
      </c>
      <c r="M26" s="81">
        <v>61685891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479792000</v>
      </c>
      <c r="D28" s="58">
        <v>587293000</v>
      </c>
      <c r="E28" s="59">
        <f t="shared" si="0"/>
        <v>107501000</v>
      </c>
      <c r="F28" s="57">
        <v>554493000</v>
      </c>
      <c r="G28" s="58">
        <v>652993000</v>
      </c>
      <c r="H28" s="59">
        <f t="shared" si="1"/>
        <v>98500000</v>
      </c>
      <c r="I28" s="59">
        <v>557625000</v>
      </c>
      <c r="J28" s="27">
        <f t="shared" si="2"/>
        <v>22.405750825357654</v>
      </c>
      <c r="K28" s="28">
        <f t="shared" si="3"/>
        <v>17.76397537931047</v>
      </c>
      <c r="L28" s="78">
        <v>258977976</v>
      </c>
      <c r="M28" s="79">
        <v>61685891</v>
      </c>
      <c r="N28" s="29">
        <f t="shared" si="4"/>
        <v>41.509707373726634</v>
      </c>
      <c r="O28" s="28">
        <f t="shared" si="5"/>
        <v>159.67995015262079</v>
      </c>
      <c r="Q28" s="30"/>
    </row>
    <row r="29" spans="1:17" ht="13" x14ac:dyDescent="0.3">
      <c r="A29" s="4" t="s">
        <v>16</v>
      </c>
      <c r="B29" s="26" t="s">
        <v>36</v>
      </c>
      <c r="C29" s="57">
        <v>438431652</v>
      </c>
      <c r="D29" s="58">
        <v>347861152</v>
      </c>
      <c r="E29" s="59">
        <f t="shared" si="0"/>
        <v>-90570500</v>
      </c>
      <c r="F29" s="57">
        <v>582009492</v>
      </c>
      <c r="G29" s="58">
        <v>399108652</v>
      </c>
      <c r="H29" s="59">
        <f t="shared" si="1"/>
        <v>-182900840</v>
      </c>
      <c r="I29" s="59">
        <v>384000000</v>
      </c>
      <c r="J29" s="27">
        <f t="shared" si="2"/>
        <v>-20.65783790628328</v>
      </c>
      <c r="K29" s="28">
        <f t="shared" si="3"/>
        <v>-31.425748637102984</v>
      </c>
      <c r="L29" s="78">
        <v>258977976</v>
      </c>
      <c r="M29" s="79">
        <v>61685891</v>
      </c>
      <c r="N29" s="29">
        <f t="shared" si="4"/>
        <v>-34.972278878262607</v>
      </c>
      <c r="O29" s="28">
        <f t="shared" si="5"/>
        <v>-296.50352298550735</v>
      </c>
      <c r="Q29" s="30"/>
    </row>
    <row r="30" spans="1:17" ht="13" x14ac:dyDescent="0.3">
      <c r="A30" s="4" t="s">
        <v>16</v>
      </c>
      <c r="B30" s="26" t="s">
        <v>37</v>
      </c>
      <c r="C30" s="57">
        <v>0</v>
      </c>
      <c r="D30" s="58">
        <v>0</v>
      </c>
      <c r="E30" s="59">
        <f t="shared" si="0"/>
        <v>0</v>
      </c>
      <c r="F30" s="57">
        <v>0</v>
      </c>
      <c r="G30" s="58">
        <v>0</v>
      </c>
      <c r="H30" s="59">
        <f t="shared" si="1"/>
        <v>0</v>
      </c>
      <c r="I30" s="59">
        <v>0</v>
      </c>
      <c r="J30" s="27">
        <f t="shared" si="2"/>
        <v>0</v>
      </c>
      <c r="K30" s="28">
        <f t="shared" si="3"/>
        <v>0</v>
      </c>
      <c r="L30" s="78">
        <v>258977976</v>
      </c>
      <c r="M30" s="79">
        <v>61685891</v>
      </c>
      <c r="N30" s="29">
        <f t="shared" si="4"/>
        <v>0</v>
      </c>
      <c r="O30" s="28">
        <f t="shared" si="5"/>
        <v>0</v>
      </c>
      <c r="Q30" s="30"/>
    </row>
    <row r="31" spans="1:17" ht="13" x14ac:dyDescent="0.3">
      <c r="A31" s="4" t="s">
        <v>16</v>
      </c>
      <c r="B31" s="26" t="s">
        <v>38</v>
      </c>
      <c r="C31" s="57">
        <v>545550000</v>
      </c>
      <c r="D31" s="58">
        <v>485050000</v>
      </c>
      <c r="E31" s="59">
        <f t="shared" si="0"/>
        <v>-60500000</v>
      </c>
      <c r="F31" s="57">
        <v>564400000</v>
      </c>
      <c r="G31" s="58">
        <v>509300000</v>
      </c>
      <c r="H31" s="59">
        <f t="shared" si="1"/>
        <v>-55100000</v>
      </c>
      <c r="I31" s="59">
        <v>542321000</v>
      </c>
      <c r="J31" s="27">
        <f t="shared" si="2"/>
        <v>-11.089725964622858</v>
      </c>
      <c r="K31" s="28">
        <f t="shared" si="3"/>
        <v>-9.762579730687456</v>
      </c>
      <c r="L31" s="78">
        <v>258977976</v>
      </c>
      <c r="M31" s="79">
        <v>61685891</v>
      </c>
      <c r="N31" s="29">
        <f t="shared" si="4"/>
        <v>-23.361059860935821</v>
      </c>
      <c r="O31" s="28">
        <f t="shared" si="5"/>
        <v>-89.323505110755391</v>
      </c>
      <c r="Q31" s="30"/>
    </row>
    <row r="32" spans="1:17" ht="13" x14ac:dyDescent="0.3">
      <c r="A32" s="4" t="s">
        <v>16</v>
      </c>
      <c r="B32" s="26" t="s">
        <v>39</v>
      </c>
      <c r="C32" s="57">
        <v>1474363471</v>
      </c>
      <c r="D32" s="58">
        <v>1776910947</v>
      </c>
      <c r="E32" s="59">
        <f t="shared" si="0"/>
        <v>302547476</v>
      </c>
      <c r="F32" s="57">
        <v>1586957277</v>
      </c>
      <c r="G32" s="58">
        <v>1788144008</v>
      </c>
      <c r="H32" s="59">
        <f t="shared" si="1"/>
        <v>201186731</v>
      </c>
      <c r="I32" s="59">
        <v>1938117035</v>
      </c>
      <c r="J32" s="27">
        <f t="shared" si="2"/>
        <v>20.520548830119516</v>
      </c>
      <c r="K32" s="28">
        <f t="shared" si="3"/>
        <v>12.677514002161761</v>
      </c>
      <c r="L32" s="78">
        <v>258977976</v>
      </c>
      <c r="M32" s="79">
        <v>61685891</v>
      </c>
      <c r="N32" s="29">
        <f t="shared" si="4"/>
        <v>116.82363136547178</v>
      </c>
      <c r="O32" s="28">
        <f t="shared" si="5"/>
        <v>326.14707794364193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2938137123</v>
      </c>
      <c r="D33" s="76">
        <v>3197115099</v>
      </c>
      <c r="E33" s="77">
        <f t="shared" si="0"/>
        <v>258977976</v>
      </c>
      <c r="F33" s="75">
        <v>3287859769</v>
      </c>
      <c r="G33" s="76">
        <v>3349545660</v>
      </c>
      <c r="H33" s="77">
        <f t="shared" si="1"/>
        <v>61685891</v>
      </c>
      <c r="I33" s="77">
        <v>3422063035</v>
      </c>
      <c r="J33" s="53">
        <f t="shared" si="2"/>
        <v>8.8143597510373937</v>
      </c>
      <c r="K33" s="54">
        <f t="shared" si="3"/>
        <v>1.8761715928888816</v>
      </c>
      <c r="L33" s="90">
        <v>258977976</v>
      </c>
      <c r="M33" s="91">
        <v>61685891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49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17753177000</v>
      </c>
      <c r="D8" s="58">
        <v>18136267000</v>
      </c>
      <c r="E8" s="59">
        <f>$D8       -$C8</f>
        <v>383090000</v>
      </c>
      <c r="F8" s="57">
        <v>18552070000</v>
      </c>
      <c r="G8" s="58">
        <v>18970534000</v>
      </c>
      <c r="H8" s="59">
        <f>$G8       -$F8</f>
        <v>418464000</v>
      </c>
      <c r="I8" s="59">
        <v>19824208000</v>
      </c>
      <c r="J8" s="27">
        <f>IF(($C8       =0),0,(($E8       /$C8       )*100))</f>
        <v>2.1578672932737617</v>
      </c>
      <c r="K8" s="28">
        <f>IF(($F8       =0),0,(($H8       /$F8       )*100))</f>
        <v>2.2556189147626116</v>
      </c>
      <c r="L8" s="78">
        <v>2753739075</v>
      </c>
      <c r="M8" s="79">
        <v>2536178618</v>
      </c>
      <c r="N8" s="29">
        <f>IF(($L8       =0),0,(($E8       /$L8       )*100))</f>
        <v>13.911630316681329</v>
      </c>
      <c r="O8" s="28">
        <f>IF(($M8       =0),0,(($H8       /$M8       )*100))</f>
        <v>16.499784243508671</v>
      </c>
      <c r="Q8" s="30"/>
    </row>
    <row r="9" spans="1:17" ht="13" x14ac:dyDescent="0.3">
      <c r="A9" s="1" t="s">
        <v>16</v>
      </c>
      <c r="B9" s="26" t="s">
        <v>19</v>
      </c>
      <c r="C9" s="57">
        <v>46300397421</v>
      </c>
      <c r="D9" s="58">
        <v>48912643586</v>
      </c>
      <c r="E9" s="59">
        <f>$D9       -$C9</f>
        <v>2612246165</v>
      </c>
      <c r="F9" s="57">
        <v>50546003303</v>
      </c>
      <c r="G9" s="58">
        <v>53427289821</v>
      </c>
      <c r="H9" s="59">
        <f>$G9       -$F9</f>
        <v>2881286518</v>
      </c>
      <c r="I9" s="59">
        <v>56696938722</v>
      </c>
      <c r="J9" s="27">
        <f>IF(($C9       =0),0,(($E9       /$C9       )*100))</f>
        <v>5.6419519280739268</v>
      </c>
      <c r="K9" s="28">
        <f>IF(($F9       =0),0,(($H9       /$F9       )*100))</f>
        <v>5.7003251092435834</v>
      </c>
      <c r="L9" s="78">
        <v>2753739075</v>
      </c>
      <c r="M9" s="79">
        <v>2536178618</v>
      </c>
      <c r="N9" s="29">
        <f>IF(($L9       =0),0,(($E9       /$L9       )*100))</f>
        <v>94.861789510685583</v>
      </c>
      <c r="O9" s="28">
        <f>IF(($M9       =0),0,(($H9       /$M9       )*100))</f>
        <v>113.60739726889378</v>
      </c>
      <c r="Q9" s="30"/>
    </row>
    <row r="10" spans="1:17" ht="13" x14ac:dyDescent="0.3">
      <c r="A10" s="1" t="s">
        <v>16</v>
      </c>
      <c r="B10" s="26" t="s">
        <v>20</v>
      </c>
      <c r="C10" s="57">
        <v>18012988000</v>
      </c>
      <c r="D10" s="58">
        <v>17771390910</v>
      </c>
      <c r="E10" s="59">
        <f t="shared" ref="E10:E33" si="0">$D10      -$C10</f>
        <v>-241597090</v>
      </c>
      <c r="F10" s="57">
        <v>19494182000</v>
      </c>
      <c r="G10" s="58">
        <v>18730610100</v>
      </c>
      <c r="H10" s="59">
        <f t="shared" ref="H10:H33" si="1">$G10      -$F10</f>
        <v>-763571900</v>
      </c>
      <c r="I10" s="59">
        <v>19716296700</v>
      </c>
      <c r="J10" s="27">
        <f t="shared" ref="J10:J33" si="2">IF(($C10      =0),0,(($E10      /$C10      )*100))</f>
        <v>-1.3412382776250116</v>
      </c>
      <c r="K10" s="28">
        <f t="shared" ref="K10:K33" si="3">IF(($F10      =0),0,(($H10      /$F10      )*100))</f>
        <v>-3.9169219821585743</v>
      </c>
      <c r="L10" s="78">
        <v>2753739075</v>
      </c>
      <c r="M10" s="79">
        <v>2536178618</v>
      </c>
      <c r="N10" s="29">
        <f t="shared" ref="N10:N33" si="4">IF(($L10      =0),0,(($E10      /$L10      )*100))</f>
        <v>-8.7734198273669044</v>
      </c>
      <c r="O10" s="28">
        <f t="shared" ref="O10:O33" si="5">IF(($M10      =0),0,(($H10      /$M10      )*100))</f>
        <v>-30.107181512402452</v>
      </c>
      <c r="Q10" s="30"/>
    </row>
    <row r="11" spans="1:17" ht="14" x14ac:dyDescent="0.3">
      <c r="A11" s="4" t="s">
        <v>16</v>
      </c>
      <c r="B11" s="31" t="s">
        <v>21</v>
      </c>
      <c r="C11" s="60">
        <v>82066562421</v>
      </c>
      <c r="D11" s="61">
        <v>84820301496</v>
      </c>
      <c r="E11" s="62">
        <f t="shared" si="0"/>
        <v>2753739075</v>
      </c>
      <c r="F11" s="60">
        <v>88592255303</v>
      </c>
      <c r="G11" s="61">
        <v>91128433921</v>
      </c>
      <c r="H11" s="62">
        <f t="shared" si="1"/>
        <v>2536178618</v>
      </c>
      <c r="I11" s="62">
        <v>96237443422</v>
      </c>
      <c r="J11" s="32">
        <f t="shared" si="2"/>
        <v>3.3554946055536821</v>
      </c>
      <c r="K11" s="33">
        <f t="shared" si="3"/>
        <v>2.8627543224019463</v>
      </c>
      <c r="L11" s="80">
        <v>2753739075</v>
      </c>
      <c r="M11" s="81">
        <v>2536178618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21096888176</v>
      </c>
      <c r="D13" s="58">
        <v>21654001763</v>
      </c>
      <c r="E13" s="59">
        <f t="shared" si="0"/>
        <v>557113587</v>
      </c>
      <c r="F13" s="57">
        <v>22043664040</v>
      </c>
      <c r="G13" s="58">
        <v>22821648744</v>
      </c>
      <c r="H13" s="59">
        <f t="shared" si="1"/>
        <v>777984704</v>
      </c>
      <c r="I13" s="59">
        <v>23840398000</v>
      </c>
      <c r="J13" s="27">
        <f t="shared" si="2"/>
        <v>2.64073820912497</v>
      </c>
      <c r="K13" s="28">
        <f t="shared" si="3"/>
        <v>3.5292894256974892</v>
      </c>
      <c r="L13" s="78">
        <v>178637765</v>
      </c>
      <c r="M13" s="79">
        <v>-1933039798</v>
      </c>
      <c r="N13" s="29">
        <f t="shared" si="4"/>
        <v>311.86775483896139</v>
      </c>
      <c r="O13" s="28">
        <f t="shared" si="5"/>
        <v>-40.24669873868784</v>
      </c>
      <c r="Q13" s="30"/>
    </row>
    <row r="14" spans="1:17" ht="13" x14ac:dyDescent="0.3">
      <c r="A14" s="1" t="s">
        <v>16</v>
      </c>
      <c r="B14" s="26" t="s">
        <v>24</v>
      </c>
      <c r="C14" s="57">
        <v>9057269000</v>
      </c>
      <c r="D14" s="58">
        <v>8076200000</v>
      </c>
      <c r="E14" s="59">
        <f t="shared" si="0"/>
        <v>-981069000</v>
      </c>
      <c r="F14" s="57">
        <v>9376842000</v>
      </c>
      <c r="G14" s="58">
        <v>8234359000</v>
      </c>
      <c r="H14" s="59">
        <f t="shared" si="1"/>
        <v>-1142483000</v>
      </c>
      <c r="I14" s="59">
        <v>8343545000</v>
      </c>
      <c r="J14" s="27">
        <f t="shared" si="2"/>
        <v>-10.831841253693581</v>
      </c>
      <c r="K14" s="28">
        <f t="shared" si="3"/>
        <v>-12.184091403054461</v>
      </c>
      <c r="L14" s="78">
        <v>178637765</v>
      </c>
      <c r="M14" s="79">
        <v>-1933039798</v>
      </c>
      <c r="N14" s="29">
        <f t="shared" si="4"/>
        <v>-549.19462298467522</v>
      </c>
      <c r="O14" s="28">
        <f t="shared" si="5"/>
        <v>59.102921790956323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178637765</v>
      </c>
      <c r="M15" s="79">
        <v>-1933039798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17336677171</v>
      </c>
      <c r="D16" s="58">
        <v>17582825098</v>
      </c>
      <c r="E16" s="59">
        <f t="shared" si="0"/>
        <v>246147927</v>
      </c>
      <c r="F16" s="57">
        <v>19545370000</v>
      </c>
      <c r="G16" s="58">
        <v>18349436050</v>
      </c>
      <c r="H16" s="59">
        <f t="shared" si="1"/>
        <v>-1195933950</v>
      </c>
      <c r="I16" s="59">
        <v>19476090991</v>
      </c>
      <c r="J16" s="27">
        <f t="shared" si="2"/>
        <v>1.4198102933573973</v>
      </c>
      <c r="K16" s="28">
        <f t="shared" si="3"/>
        <v>-6.118758304396386</v>
      </c>
      <c r="L16" s="78">
        <v>178637765</v>
      </c>
      <c r="M16" s="79">
        <v>-1933039798</v>
      </c>
      <c r="N16" s="29">
        <f t="shared" si="4"/>
        <v>137.79165172605019</v>
      </c>
      <c r="O16" s="28">
        <f t="shared" si="5"/>
        <v>61.868045926284651</v>
      </c>
      <c r="Q16" s="30"/>
    </row>
    <row r="17" spans="1:17" ht="13" x14ac:dyDescent="0.3">
      <c r="A17" s="1" t="s">
        <v>16</v>
      </c>
      <c r="B17" s="26" t="s">
        <v>26</v>
      </c>
      <c r="C17" s="57">
        <v>33045024020</v>
      </c>
      <c r="D17" s="58">
        <v>33401469271</v>
      </c>
      <c r="E17" s="59">
        <f t="shared" si="0"/>
        <v>356445251</v>
      </c>
      <c r="F17" s="57">
        <v>34629540560</v>
      </c>
      <c r="G17" s="58">
        <v>34256933008</v>
      </c>
      <c r="H17" s="59">
        <f t="shared" si="1"/>
        <v>-372607552</v>
      </c>
      <c r="I17" s="59">
        <v>35898925074</v>
      </c>
      <c r="J17" s="39">
        <f t="shared" si="2"/>
        <v>1.0786654316978765</v>
      </c>
      <c r="K17" s="28">
        <f t="shared" si="3"/>
        <v>-1.0759817946599981</v>
      </c>
      <c r="L17" s="82">
        <v>178637765</v>
      </c>
      <c r="M17" s="79">
        <v>-1933039798</v>
      </c>
      <c r="N17" s="29">
        <f t="shared" si="4"/>
        <v>199.53521641966356</v>
      </c>
      <c r="O17" s="28">
        <f t="shared" si="5"/>
        <v>19.275731021446873</v>
      </c>
      <c r="Q17" s="30"/>
    </row>
    <row r="18" spans="1:17" ht="14" x14ac:dyDescent="0.3">
      <c r="A18" s="1" t="s">
        <v>16</v>
      </c>
      <c r="B18" s="31" t="s">
        <v>27</v>
      </c>
      <c r="C18" s="60">
        <v>80535858367</v>
      </c>
      <c r="D18" s="61">
        <v>80714496132</v>
      </c>
      <c r="E18" s="62">
        <f t="shared" si="0"/>
        <v>178637765</v>
      </c>
      <c r="F18" s="60">
        <v>85595416600</v>
      </c>
      <c r="G18" s="61">
        <v>83662376802</v>
      </c>
      <c r="H18" s="62">
        <f t="shared" si="1"/>
        <v>-1933039798</v>
      </c>
      <c r="I18" s="62">
        <v>87558959065</v>
      </c>
      <c r="J18" s="40">
        <f t="shared" si="2"/>
        <v>0.22181146215137104</v>
      </c>
      <c r="K18" s="33">
        <f t="shared" si="3"/>
        <v>-2.258344984794431</v>
      </c>
      <c r="L18" s="83">
        <v>178637765</v>
      </c>
      <c r="M18" s="81">
        <v>-1933039798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1530704054</v>
      </c>
      <c r="D19" s="67">
        <v>4105805364</v>
      </c>
      <c r="E19" s="68">
        <f t="shared" si="0"/>
        <v>2575101310</v>
      </c>
      <c r="F19" s="69">
        <v>2996838703</v>
      </c>
      <c r="G19" s="70">
        <v>7466057119</v>
      </c>
      <c r="H19" s="71">
        <f t="shared" si="1"/>
        <v>4469218416</v>
      </c>
      <c r="I19" s="71">
        <v>8678484357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2500000000</v>
      </c>
      <c r="D22" s="58">
        <v>3500000000</v>
      </c>
      <c r="E22" s="59">
        <f t="shared" si="0"/>
        <v>1000000000</v>
      </c>
      <c r="F22" s="57">
        <v>3000000000</v>
      </c>
      <c r="G22" s="58">
        <v>3500000000</v>
      </c>
      <c r="H22" s="59">
        <f t="shared" si="1"/>
        <v>500000000</v>
      </c>
      <c r="I22" s="59">
        <v>2700000000</v>
      </c>
      <c r="J22" s="27">
        <f t="shared" si="2"/>
        <v>40</v>
      </c>
      <c r="K22" s="28">
        <f t="shared" si="3"/>
        <v>16.666666666666664</v>
      </c>
      <c r="L22" s="78">
        <v>819499163</v>
      </c>
      <c r="M22" s="79">
        <v>1599832001</v>
      </c>
      <c r="N22" s="29">
        <f t="shared" si="4"/>
        <v>122.02575001287708</v>
      </c>
      <c r="O22" s="28">
        <f t="shared" si="5"/>
        <v>31.253281575032076</v>
      </c>
      <c r="Q22" s="30"/>
    </row>
    <row r="23" spans="1:17" ht="13" x14ac:dyDescent="0.3">
      <c r="A23" s="4" t="s">
        <v>16</v>
      </c>
      <c r="B23" s="26" t="s">
        <v>31</v>
      </c>
      <c r="C23" s="57">
        <v>1500000000</v>
      </c>
      <c r="D23" s="58">
        <v>650000000</v>
      </c>
      <c r="E23" s="59">
        <f t="shared" si="0"/>
        <v>-850000000</v>
      </c>
      <c r="F23" s="57">
        <v>1500000000</v>
      </c>
      <c r="G23" s="58">
        <v>450000000</v>
      </c>
      <c r="H23" s="59">
        <f t="shared" si="1"/>
        <v>-1050000000</v>
      </c>
      <c r="I23" s="59">
        <v>1500000000</v>
      </c>
      <c r="J23" s="27">
        <f t="shared" si="2"/>
        <v>-56.666666666666664</v>
      </c>
      <c r="K23" s="28">
        <f t="shared" si="3"/>
        <v>-70</v>
      </c>
      <c r="L23" s="78">
        <v>819499163</v>
      </c>
      <c r="M23" s="79">
        <v>1599832001</v>
      </c>
      <c r="N23" s="29">
        <f t="shared" si="4"/>
        <v>-103.72188751094551</v>
      </c>
      <c r="O23" s="28">
        <f t="shared" si="5"/>
        <v>-65.631891307567358</v>
      </c>
      <c r="Q23" s="30"/>
    </row>
    <row r="24" spans="1:17" ht="13" x14ac:dyDescent="0.3">
      <c r="A24" s="4" t="s">
        <v>16</v>
      </c>
      <c r="B24" s="26" t="s">
        <v>32</v>
      </c>
      <c r="C24" s="57">
        <v>3880921000</v>
      </c>
      <c r="D24" s="58">
        <v>4550420163</v>
      </c>
      <c r="E24" s="59">
        <f t="shared" si="0"/>
        <v>669499163</v>
      </c>
      <c r="F24" s="57">
        <v>2925162000</v>
      </c>
      <c r="G24" s="58">
        <v>5074994001</v>
      </c>
      <c r="H24" s="59">
        <f t="shared" si="1"/>
        <v>2149832001</v>
      </c>
      <c r="I24" s="59">
        <v>4289511000</v>
      </c>
      <c r="J24" s="27">
        <f t="shared" si="2"/>
        <v>17.251038168517216</v>
      </c>
      <c r="K24" s="28">
        <f t="shared" si="3"/>
        <v>73.4944594863464</v>
      </c>
      <c r="L24" s="78">
        <v>819499163</v>
      </c>
      <c r="M24" s="79">
        <v>1599832001</v>
      </c>
      <c r="N24" s="29">
        <f t="shared" si="4"/>
        <v>81.696137498068438</v>
      </c>
      <c r="O24" s="28">
        <f t="shared" si="5"/>
        <v>134.37860973253527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819499163</v>
      </c>
      <c r="M25" s="79">
        <v>1599832001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7880921000</v>
      </c>
      <c r="D26" s="61">
        <v>8700420163</v>
      </c>
      <c r="E26" s="62">
        <f t="shared" si="0"/>
        <v>819499163</v>
      </c>
      <c r="F26" s="60">
        <v>7425162000</v>
      </c>
      <c r="G26" s="61">
        <v>9024994001</v>
      </c>
      <c r="H26" s="62">
        <f t="shared" si="1"/>
        <v>1599832001</v>
      </c>
      <c r="I26" s="62">
        <v>8489511000</v>
      </c>
      <c r="J26" s="40">
        <f t="shared" si="2"/>
        <v>10.398520211026096</v>
      </c>
      <c r="K26" s="33">
        <f t="shared" si="3"/>
        <v>21.546088839543167</v>
      </c>
      <c r="L26" s="83">
        <v>819499163</v>
      </c>
      <c r="M26" s="81">
        <v>1599832001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1009172000</v>
      </c>
      <c r="D28" s="58">
        <v>1484458777</v>
      </c>
      <c r="E28" s="59">
        <f t="shared" si="0"/>
        <v>475286777</v>
      </c>
      <c r="F28" s="57">
        <v>1047385000</v>
      </c>
      <c r="G28" s="58">
        <v>1470250679</v>
      </c>
      <c r="H28" s="59">
        <f t="shared" si="1"/>
        <v>422865679</v>
      </c>
      <c r="I28" s="59">
        <v>1381355509</v>
      </c>
      <c r="J28" s="27">
        <f t="shared" si="2"/>
        <v>47.09670670609173</v>
      </c>
      <c r="K28" s="28">
        <f t="shared" si="3"/>
        <v>40.373470977720707</v>
      </c>
      <c r="L28" s="78">
        <v>819499163</v>
      </c>
      <c r="M28" s="79">
        <v>1599832001</v>
      </c>
      <c r="N28" s="29">
        <f t="shared" si="4"/>
        <v>57.997225434628049</v>
      </c>
      <c r="O28" s="28">
        <f t="shared" si="5"/>
        <v>26.431880268408257</v>
      </c>
      <c r="Q28" s="30"/>
    </row>
    <row r="29" spans="1:17" ht="13" x14ac:dyDescent="0.3">
      <c r="A29" s="4" t="s">
        <v>16</v>
      </c>
      <c r="B29" s="26" t="s">
        <v>36</v>
      </c>
      <c r="C29" s="57">
        <v>1313948750</v>
      </c>
      <c r="D29" s="58">
        <v>1201811429</v>
      </c>
      <c r="E29" s="59">
        <f t="shared" si="0"/>
        <v>-112137321</v>
      </c>
      <c r="F29" s="57">
        <v>1240677145</v>
      </c>
      <c r="G29" s="58">
        <v>1297566592</v>
      </c>
      <c r="H29" s="59">
        <f t="shared" si="1"/>
        <v>56889447</v>
      </c>
      <c r="I29" s="59">
        <v>1525679909</v>
      </c>
      <c r="J29" s="27">
        <f t="shared" si="2"/>
        <v>-8.5343755606906289</v>
      </c>
      <c r="K29" s="28">
        <f t="shared" si="3"/>
        <v>4.5853546371243903</v>
      </c>
      <c r="L29" s="78">
        <v>819499163</v>
      </c>
      <c r="M29" s="79">
        <v>1599832001</v>
      </c>
      <c r="N29" s="29">
        <f t="shared" si="4"/>
        <v>-13.683640699459751</v>
      </c>
      <c r="O29" s="28">
        <f t="shared" si="5"/>
        <v>3.5559638114777274</v>
      </c>
      <c r="Q29" s="30"/>
    </row>
    <row r="30" spans="1:17" ht="13" x14ac:dyDescent="0.3">
      <c r="A30" s="4" t="s">
        <v>16</v>
      </c>
      <c r="B30" s="26" t="s">
        <v>37</v>
      </c>
      <c r="C30" s="57">
        <v>925784730</v>
      </c>
      <c r="D30" s="58">
        <v>1051025637</v>
      </c>
      <c r="E30" s="59">
        <f t="shared" si="0"/>
        <v>125240907</v>
      </c>
      <c r="F30" s="57">
        <v>1054750445</v>
      </c>
      <c r="G30" s="58">
        <v>928587108</v>
      </c>
      <c r="H30" s="59">
        <f t="shared" si="1"/>
        <v>-126163337</v>
      </c>
      <c r="I30" s="59">
        <v>913289037</v>
      </c>
      <c r="J30" s="27">
        <f t="shared" si="2"/>
        <v>13.528080874697512</v>
      </c>
      <c r="K30" s="28">
        <f t="shared" si="3"/>
        <v>-11.961439561184543</v>
      </c>
      <c r="L30" s="78">
        <v>819499163</v>
      </c>
      <c r="M30" s="79">
        <v>1599832001</v>
      </c>
      <c r="N30" s="29">
        <f t="shared" si="4"/>
        <v>15.282615608967987</v>
      </c>
      <c r="O30" s="28">
        <f t="shared" si="5"/>
        <v>-7.8860365914133261</v>
      </c>
      <c r="Q30" s="30"/>
    </row>
    <row r="31" spans="1:17" ht="13" x14ac:dyDescent="0.3">
      <c r="A31" s="4" t="s">
        <v>16</v>
      </c>
      <c r="B31" s="26" t="s">
        <v>38</v>
      </c>
      <c r="C31" s="57">
        <v>1958895433</v>
      </c>
      <c r="D31" s="58">
        <v>2175562520</v>
      </c>
      <c r="E31" s="59">
        <f t="shared" si="0"/>
        <v>216667087</v>
      </c>
      <c r="F31" s="57">
        <v>1103039490</v>
      </c>
      <c r="G31" s="58">
        <v>2430448736</v>
      </c>
      <c r="H31" s="59">
        <f t="shared" si="1"/>
        <v>1327409246</v>
      </c>
      <c r="I31" s="59">
        <v>1610463348</v>
      </c>
      <c r="J31" s="27">
        <f t="shared" si="2"/>
        <v>11.060676509321363</v>
      </c>
      <c r="K31" s="28">
        <f t="shared" si="3"/>
        <v>120.34104472542502</v>
      </c>
      <c r="L31" s="78">
        <v>819499163</v>
      </c>
      <c r="M31" s="79">
        <v>1599832001</v>
      </c>
      <c r="N31" s="29">
        <f t="shared" si="4"/>
        <v>26.438963794280291</v>
      </c>
      <c r="O31" s="28">
        <f t="shared" si="5"/>
        <v>82.971789861078051</v>
      </c>
      <c r="Q31" s="30"/>
    </row>
    <row r="32" spans="1:17" ht="13" x14ac:dyDescent="0.3">
      <c r="A32" s="4" t="s">
        <v>16</v>
      </c>
      <c r="B32" s="26" t="s">
        <v>39</v>
      </c>
      <c r="C32" s="57">
        <v>2673120087</v>
      </c>
      <c r="D32" s="58">
        <v>2787561800</v>
      </c>
      <c r="E32" s="59">
        <f t="shared" si="0"/>
        <v>114441713</v>
      </c>
      <c r="F32" s="57">
        <v>2979309920</v>
      </c>
      <c r="G32" s="58">
        <v>2898140886</v>
      </c>
      <c r="H32" s="59">
        <f t="shared" si="1"/>
        <v>-81169034</v>
      </c>
      <c r="I32" s="59">
        <v>3058723197</v>
      </c>
      <c r="J32" s="27">
        <f t="shared" si="2"/>
        <v>4.2812035851496715</v>
      </c>
      <c r="K32" s="28">
        <f t="shared" si="3"/>
        <v>-2.7244239833900865</v>
      </c>
      <c r="L32" s="78">
        <v>819499163</v>
      </c>
      <c r="M32" s="79">
        <v>1599832001</v>
      </c>
      <c r="N32" s="29">
        <f t="shared" si="4"/>
        <v>13.964835861583424</v>
      </c>
      <c r="O32" s="28">
        <f t="shared" si="5"/>
        <v>-5.0735973495507043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7880921000</v>
      </c>
      <c r="D33" s="76">
        <v>8700420163</v>
      </c>
      <c r="E33" s="77">
        <f t="shared" si="0"/>
        <v>819499163</v>
      </c>
      <c r="F33" s="75">
        <v>7425162000</v>
      </c>
      <c r="G33" s="76">
        <v>9024994001</v>
      </c>
      <c r="H33" s="77">
        <f t="shared" si="1"/>
        <v>1599832001</v>
      </c>
      <c r="I33" s="77">
        <v>8489511000</v>
      </c>
      <c r="J33" s="53">
        <f t="shared" si="2"/>
        <v>10.398520211026096</v>
      </c>
      <c r="K33" s="54">
        <f t="shared" si="3"/>
        <v>21.546088839543167</v>
      </c>
      <c r="L33" s="90">
        <v>819499163</v>
      </c>
      <c r="M33" s="91">
        <v>1599832001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10716250922</v>
      </c>
      <c r="D8" s="58">
        <v>11195496101</v>
      </c>
      <c r="E8" s="59">
        <f>$D8       -$C8</f>
        <v>479245179</v>
      </c>
      <c r="F8" s="57">
        <v>11320493222</v>
      </c>
      <c r="G8" s="58">
        <v>11699293425</v>
      </c>
      <c r="H8" s="59">
        <f>$G8       -$F8</f>
        <v>378800203</v>
      </c>
      <c r="I8" s="59">
        <v>12227544295</v>
      </c>
      <c r="J8" s="27">
        <f>IF(($C8       =0),0,(($E8       /$C8       )*100))</f>
        <v>4.4721347277911372</v>
      </c>
      <c r="K8" s="28">
        <f>IF(($F8       =0),0,(($H8       /$F8       )*100))</f>
        <v>3.3461457515282809</v>
      </c>
      <c r="L8" s="78">
        <v>2149693402</v>
      </c>
      <c r="M8" s="79">
        <v>763889041</v>
      </c>
      <c r="N8" s="29">
        <f>IF(($L8       =0),0,(($E8       /$L8       )*100))</f>
        <v>22.293652599674303</v>
      </c>
      <c r="O8" s="28">
        <f>IF(($M8       =0),0,(($H8       /$M8       )*100))</f>
        <v>49.588380336510156</v>
      </c>
      <c r="Q8" s="30"/>
    </row>
    <row r="9" spans="1:17" ht="13" x14ac:dyDescent="0.3">
      <c r="A9" s="1" t="s">
        <v>16</v>
      </c>
      <c r="B9" s="26" t="s">
        <v>19</v>
      </c>
      <c r="C9" s="57">
        <v>30162592785</v>
      </c>
      <c r="D9" s="58">
        <v>31197841297</v>
      </c>
      <c r="E9" s="59">
        <f>$D9       -$C9</f>
        <v>1035248512</v>
      </c>
      <c r="F9" s="57">
        <v>32933891726</v>
      </c>
      <c r="G9" s="58">
        <v>32806183677</v>
      </c>
      <c r="H9" s="59">
        <f>$G9       -$F9</f>
        <v>-127708049</v>
      </c>
      <c r="I9" s="59">
        <v>34530505560</v>
      </c>
      <c r="J9" s="27">
        <f>IF(($C9       =0),0,(($E9       /$C9       )*100))</f>
        <v>3.4322265309858704</v>
      </c>
      <c r="K9" s="28">
        <f>IF(($F9       =0),0,(($H9       /$F9       )*100))</f>
        <v>-0.38777090197080949</v>
      </c>
      <c r="L9" s="78">
        <v>2149693402</v>
      </c>
      <c r="M9" s="79">
        <v>763889041</v>
      </c>
      <c r="N9" s="29">
        <f>IF(($L9       =0),0,(($E9       /$L9       )*100))</f>
        <v>48.1579610858386</v>
      </c>
      <c r="O9" s="28">
        <f>IF(($M9       =0),0,(($H9       /$M9       )*100))</f>
        <v>-16.718141267325763</v>
      </c>
      <c r="Q9" s="30"/>
    </row>
    <row r="10" spans="1:17" ht="13" x14ac:dyDescent="0.3">
      <c r="A10" s="1" t="s">
        <v>16</v>
      </c>
      <c r="B10" s="26" t="s">
        <v>20</v>
      </c>
      <c r="C10" s="57">
        <v>10352089035</v>
      </c>
      <c r="D10" s="58">
        <v>10987288746</v>
      </c>
      <c r="E10" s="59">
        <f t="shared" ref="E10:E33" si="0">$D10      -$C10</f>
        <v>635199711</v>
      </c>
      <c r="F10" s="57">
        <v>10988268614</v>
      </c>
      <c r="G10" s="58">
        <v>11501065501</v>
      </c>
      <c r="H10" s="59">
        <f t="shared" ref="H10:H33" si="1">$G10      -$F10</f>
        <v>512796887</v>
      </c>
      <c r="I10" s="59">
        <v>11876570608</v>
      </c>
      <c r="J10" s="27">
        <f t="shared" ref="J10:J33" si="2">IF(($C10      =0),0,(($E10      /$C10      )*100))</f>
        <v>6.1359567991775874</v>
      </c>
      <c r="K10" s="28">
        <f t="shared" ref="K10:K33" si="3">IF(($F10      =0),0,(($H10      /$F10      )*100))</f>
        <v>4.6667669403954379</v>
      </c>
      <c r="L10" s="78">
        <v>2149693402</v>
      </c>
      <c r="M10" s="79">
        <v>763889041</v>
      </c>
      <c r="N10" s="29">
        <f t="shared" ref="N10:N33" si="4">IF(($L10      =0),0,(($E10      /$L10      )*100))</f>
        <v>29.54838631448709</v>
      </c>
      <c r="O10" s="28">
        <f t="shared" ref="O10:O33" si="5">IF(($M10      =0),0,(($H10      /$M10      )*100))</f>
        <v>67.129760930815607</v>
      </c>
      <c r="Q10" s="30"/>
    </row>
    <row r="11" spans="1:17" ht="14" x14ac:dyDescent="0.3">
      <c r="A11" s="4" t="s">
        <v>16</v>
      </c>
      <c r="B11" s="31" t="s">
        <v>21</v>
      </c>
      <c r="C11" s="60">
        <v>51230932742</v>
      </c>
      <c r="D11" s="61">
        <v>53380626144</v>
      </c>
      <c r="E11" s="62">
        <f t="shared" si="0"/>
        <v>2149693402</v>
      </c>
      <c r="F11" s="60">
        <v>55242653562</v>
      </c>
      <c r="G11" s="61">
        <v>56006542603</v>
      </c>
      <c r="H11" s="62">
        <f t="shared" si="1"/>
        <v>763889041</v>
      </c>
      <c r="I11" s="62">
        <v>58634620463</v>
      </c>
      <c r="J11" s="32">
        <f t="shared" si="2"/>
        <v>4.1960848396532207</v>
      </c>
      <c r="K11" s="33">
        <f t="shared" si="3"/>
        <v>1.3827884646103599</v>
      </c>
      <c r="L11" s="80">
        <v>2149693402</v>
      </c>
      <c r="M11" s="81">
        <v>763889041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13914007546</v>
      </c>
      <c r="D13" s="58">
        <v>13910915245</v>
      </c>
      <c r="E13" s="59">
        <f t="shared" si="0"/>
        <v>-3092301</v>
      </c>
      <c r="F13" s="57">
        <v>14591958489</v>
      </c>
      <c r="G13" s="58">
        <v>14658433085</v>
      </c>
      <c r="H13" s="59">
        <f t="shared" si="1"/>
        <v>66474596</v>
      </c>
      <c r="I13" s="59">
        <v>15397284758</v>
      </c>
      <c r="J13" s="27">
        <f t="shared" si="2"/>
        <v>-2.2224373458019107E-2</v>
      </c>
      <c r="K13" s="28">
        <f t="shared" si="3"/>
        <v>0.45555636722864307</v>
      </c>
      <c r="L13" s="78">
        <v>887196993</v>
      </c>
      <c r="M13" s="79">
        <v>13659731</v>
      </c>
      <c r="N13" s="29">
        <f t="shared" si="4"/>
        <v>-0.34854728142659519</v>
      </c>
      <c r="O13" s="28">
        <f t="shared" si="5"/>
        <v>486.64645006552473</v>
      </c>
      <c r="Q13" s="30"/>
    </row>
    <row r="14" spans="1:17" ht="13" x14ac:dyDescent="0.3">
      <c r="A14" s="1" t="s">
        <v>16</v>
      </c>
      <c r="B14" s="26" t="s">
        <v>24</v>
      </c>
      <c r="C14" s="57">
        <v>3460218617</v>
      </c>
      <c r="D14" s="58">
        <v>4836850116</v>
      </c>
      <c r="E14" s="59">
        <f t="shared" si="0"/>
        <v>1376631499</v>
      </c>
      <c r="F14" s="57">
        <v>3730248814</v>
      </c>
      <c r="G14" s="58">
        <v>5054451566</v>
      </c>
      <c r="H14" s="59">
        <f t="shared" si="1"/>
        <v>1324202752</v>
      </c>
      <c r="I14" s="59">
        <v>5180910467</v>
      </c>
      <c r="J14" s="27">
        <f t="shared" si="2"/>
        <v>39.78452379386178</v>
      </c>
      <c r="K14" s="28">
        <f t="shared" si="3"/>
        <v>35.499046257454289</v>
      </c>
      <c r="L14" s="78">
        <v>887196993</v>
      </c>
      <c r="M14" s="79">
        <v>13659731</v>
      </c>
      <c r="N14" s="29">
        <f t="shared" si="4"/>
        <v>155.1663846768696</v>
      </c>
      <c r="O14" s="28">
        <f t="shared" si="5"/>
        <v>9694.208121667989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887196993</v>
      </c>
      <c r="M15" s="79">
        <v>13659731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17403494345</v>
      </c>
      <c r="D16" s="58">
        <v>17297830274</v>
      </c>
      <c r="E16" s="59">
        <f t="shared" si="0"/>
        <v>-105664071</v>
      </c>
      <c r="F16" s="57">
        <v>19491913666</v>
      </c>
      <c r="G16" s="58">
        <v>18231913109</v>
      </c>
      <c r="H16" s="59">
        <f t="shared" si="1"/>
        <v>-1260000557</v>
      </c>
      <c r="I16" s="59">
        <v>19362291721</v>
      </c>
      <c r="J16" s="27">
        <f t="shared" si="2"/>
        <v>-0.60714284674880326</v>
      </c>
      <c r="K16" s="28">
        <f t="shared" si="3"/>
        <v>-6.4642219260278964</v>
      </c>
      <c r="L16" s="78">
        <v>887196993</v>
      </c>
      <c r="M16" s="79">
        <v>13659731</v>
      </c>
      <c r="N16" s="29">
        <f t="shared" si="4"/>
        <v>-11.909877043507969</v>
      </c>
      <c r="O16" s="28">
        <f t="shared" si="5"/>
        <v>-9224.1974384415025</v>
      </c>
      <c r="Q16" s="30"/>
    </row>
    <row r="17" spans="1:17" ht="13" x14ac:dyDescent="0.3">
      <c r="A17" s="1" t="s">
        <v>16</v>
      </c>
      <c r="B17" s="26" t="s">
        <v>26</v>
      </c>
      <c r="C17" s="57">
        <v>16392491466</v>
      </c>
      <c r="D17" s="58">
        <v>16011813332</v>
      </c>
      <c r="E17" s="59">
        <f t="shared" si="0"/>
        <v>-380678134</v>
      </c>
      <c r="F17" s="57">
        <v>17219195802</v>
      </c>
      <c r="G17" s="58">
        <v>17102178742</v>
      </c>
      <c r="H17" s="59">
        <f t="shared" si="1"/>
        <v>-117017060</v>
      </c>
      <c r="I17" s="59">
        <v>17716563299</v>
      </c>
      <c r="J17" s="39">
        <f t="shared" si="2"/>
        <v>-2.3222713569171121</v>
      </c>
      <c r="K17" s="28">
        <f t="shared" si="3"/>
        <v>-0.67957331657967746</v>
      </c>
      <c r="L17" s="82">
        <v>887196993</v>
      </c>
      <c r="M17" s="79">
        <v>13659731</v>
      </c>
      <c r="N17" s="29">
        <f t="shared" si="4"/>
        <v>-42.907960351935053</v>
      </c>
      <c r="O17" s="28">
        <f t="shared" si="5"/>
        <v>-856.65713329201003</v>
      </c>
      <c r="Q17" s="30"/>
    </row>
    <row r="18" spans="1:17" ht="14" x14ac:dyDescent="0.3">
      <c r="A18" s="1" t="s">
        <v>16</v>
      </c>
      <c r="B18" s="31" t="s">
        <v>27</v>
      </c>
      <c r="C18" s="60">
        <v>51170211974</v>
      </c>
      <c r="D18" s="61">
        <v>52057408967</v>
      </c>
      <c r="E18" s="62">
        <f t="shared" si="0"/>
        <v>887196993</v>
      </c>
      <c r="F18" s="60">
        <v>55033316771</v>
      </c>
      <c r="G18" s="61">
        <v>55046976502</v>
      </c>
      <c r="H18" s="62">
        <f t="shared" si="1"/>
        <v>13659731</v>
      </c>
      <c r="I18" s="62">
        <v>57657050245</v>
      </c>
      <c r="J18" s="40">
        <f t="shared" si="2"/>
        <v>1.7338153561896361</v>
      </c>
      <c r="K18" s="33">
        <f t="shared" si="3"/>
        <v>2.4820839087056523E-2</v>
      </c>
      <c r="L18" s="83">
        <v>887196993</v>
      </c>
      <c r="M18" s="81">
        <v>13659731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60720768</v>
      </c>
      <c r="D19" s="67">
        <v>1323217177</v>
      </c>
      <c r="E19" s="68">
        <f t="shared" si="0"/>
        <v>1262496409</v>
      </c>
      <c r="F19" s="69">
        <v>209336791</v>
      </c>
      <c r="G19" s="70">
        <v>959566101</v>
      </c>
      <c r="H19" s="71">
        <f t="shared" si="1"/>
        <v>750229310</v>
      </c>
      <c r="I19" s="71">
        <v>977570218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0</v>
      </c>
      <c r="D22" s="58">
        <v>0</v>
      </c>
      <c r="E22" s="59">
        <f t="shared" si="0"/>
        <v>0</v>
      </c>
      <c r="F22" s="57">
        <v>0</v>
      </c>
      <c r="G22" s="58">
        <v>133000000</v>
      </c>
      <c r="H22" s="59">
        <f t="shared" si="1"/>
        <v>133000000</v>
      </c>
      <c r="I22" s="59">
        <v>240950000</v>
      </c>
      <c r="J22" s="27">
        <f t="shared" si="2"/>
        <v>0</v>
      </c>
      <c r="K22" s="28">
        <f t="shared" si="3"/>
        <v>0</v>
      </c>
      <c r="L22" s="78">
        <v>229333402</v>
      </c>
      <c r="M22" s="79">
        <v>562036598</v>
      </c>
      <c r="N22" s="29">
        <f t="shared" si="4"/>
        <v>0</v>
      </c>
      <c r="O22" s="28">
        <f t="shared" si="5"/>
        <v>23.663939407732308</v>
      </c>
      <c r="Q22" s="30"/>
    </row>
    <row r="23" spans="1:17" ht="13" x14ac:dyDescent="0.3">
      <c r="A23" s="4" t="s">
        <v>16</v>
      </c>
      <c r="B23" s="26" t="s">
        <v>31</v>
      </c>
      <c r="C23" s="57">
        <v>134831783</v>
      </c>
      <c r="D23" s="58">
        <v>278986986</v>
      </c>
      <c r="E23" s="59">
        <f t="shared" si="0"/>
        <v>144155203</v>
      </c>
      <c r="F23" s="57">
        <v>135310000</v>
      </c>
      <c r="G23" s="58">
        <v>367256321</v>
      </c>
      <c r="H23" s="59">
        <f t="shared" si="1"/>
        <v>231946321</v>
      </c>
      <c r="I23" s="59">
        <v>412946543</v>
      </c>
      <c r="J23" s="27">
        <f t="shared" si="2"/>
        <v>106.91485330280028</v>
      </c>
      <c r="K23" s="28">
        <f t="shared" si="3"/>
        <v>171.41846205010717</v>
      </c>
      <c r="L23" s="78">
        <v>229333402</v>
      </c>
      <c r="M23" s="79">
        <v>562036598</v>
      </c>
      <c r="N23" s="29">
        <f t="shared" si="4"/>
        <v>62.858354580201969</v>
      </c>
      <c r="O23" s="28">
        <f t="shared" si="5"/>
        <v>41.26889989466487</v>
      </c>
      <c r="Q23" s="30"/>
    </row>
    <row r="24" spans="1:17" ht="13" x14ac:dyDescent="0.3">
      <c r="A24" s="4" t="s">
        <v>16</v>
      </c>
      <c r="B24" s="26" t="s">
        <v>32</v>
      </c>
      <c r="C24" s="57">
        <v>2095163067</v>
      </c>
      <c r="D24" s="58">
        <v>2180341266</v>
      </c>
      <c r="E24" s="59">
        <f t="shared" si="0"/>
        <v>85178199</v>
      </c>
      <c r="F24" s="57">
        <v>2268995163</v>
      </c>
      <c r="G24" s="58">
        <v>2466085440</v>
      </c>
      <c r="H24" s="59">
        <f t="shared" si="1"/>
        <v>197090277</v>
      </c>
      <c r="I24" s="59">
        <v>2530383260</v>
      </c>
      <c r="J24" s="27">
        <f t="shared" si="2"/>
        <v>4.065468714182904</v>
      </c>
      <c r="K24" s="28">
        <f t="shared" si="3"/>
        <v>8.6862361019497687</v>
      </c>
      <c r="L24" s="78">
        <v>229333402</v>
      </c>
      <c r="M24" s="79">
        <v>562036598</v>
      </c>
      <c r="N24" s="29">
        <f t="shared" si="4"/>
        <v>37.141645419798031</v>
      </c>
      <c r="O24" s="28">
        <f t="shared" si="5"/>
        <v>35.06716069760283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229333402</v>
      </c>
      <c r="M25" s="79">
        <v>562036598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2229994850</v>
      </c>
      <c r="D26" s="61">
        <v>2459328252</v>
      </c>
      <c r="E26" s="62">
        <f t="shared" si="0"/>
        <v>229333402</v>
      </c>
      <c r="F26" s="60">
        <v>2404305163</v>
      </c>
      <c r="G26" s="61">
        <v>2966341761</v>
      </c>
      <c r="H26" s="62">
        <f t="shared" si="1"/>
        <v>562036598</v>
      </c>
      <c r="I26" s="62">
        <v>3184279803</v>
      </c>
      <c r="J26" s="40">
        <f t="shared" si="2"/>
        <v>10.284032808416574</v>
      </c>
      <c r="K26" s="33">
        <f t="shared" si="3"/>
        <v>23.376258831416898</v>
      </c>
      <c r="L26" s="83">
        <v>229333402</v>
      </c>
      <c r="M26" s="81">
        <v>562036598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399583714</v>
      </c>
      <c r="D28" s="58">
        <v>713949379</v>
      </c>
      <c r="E28" s="59">
        <f t="shared" si="0"/>
        <v>314365665</v>
      </c>
      <c r="F28" s="57">
        <v>553549980</v>
      </c>
      <c r="G28" s="58">
        <v>747084305</v>
      </c>
      <c r="H28" s="59">
        <f t="shared" si="1"/>
        <v>193534325</v>
      </c>
      <c r="I28" s="59">
        <v>911971649</v>
      </c>
      <c r="J28" s="27">
        <f t="shared" si="2"/>
        <v>78.673292725839175</v>
      </c>
      <c r="K28" s="28">
        <f t="shared" si="3"/>
        <v>34.962394000989754</v>
      </c>
      <c r="L28" s="78">
        <v>229333402</v>
      </c>
      <c r="M28" s="79">
        <v>602036598</v>
      </c>
      <c r="N28" s="29">
        <f t="shared" si="4"/>
        <v>137.07801055513056</v>
      </c>
      <c r="O28" s="28">
        <f t="shared" si="5"/>
        <v>32.146604648775856</v>
      </c>
      <c r="Q28" s="30"/>
    </row>
    <row r="29" spans="1:17" ht="13" x14ac:dyDescent="0.3">
      <c r="A29" s="4" t="s">
        <v>16</v>
      </c>
      <c r="B29" s="26" t="s">
        <v>36</v>
      </c>
      <c r="C29" s="57">
        <v>476850993</v>
      </c>
      <c r="D29" s="58">
        <v>463999997</v>
      </c>
      <c r="E29" s="59">
        <f t="shared" si="0"/>
        <v>-12850996</v>
      </c>
      <c r="F29" s="57">
        <v>594060000</v>
      </c>
      <c r="G29" s="58">
        <v>746000000</v>
      </c>
      <c r="H29" s="59">
        <f t="shared" si="1"/>
        <v>151940000</v>
      </c>
      <c r="I29" s="59">
        <v>687805527</v>
      </c>
      <c r="J29" s="27">
        <f t="shared" si="2"/>
        <v>-2.6949710053345743</v>
      </c>
      <c r="K29" s="28">
        <f t="shared" si="3"/>
        <v>25.576541090125577</v>
      </c>
      <c r="L29" s="78">
        <v>229333402</v>
      </c>
      <c r="M29" s="79">
        <v>602036598</v>
      </c>
      <c r="N29" s="29">
        <f t="shared" si="4"/>
        <v>-5.6036302989130213</v>
      </c>
      <c r="O29" s="28">
        <f t="shared" si="5"/>
        <v>25.237668358494048</v>
      </c>
      <c r="Q29" s="30"/>
    </row>
    <row r="30" spans="1:17" ht="13" x14ac:dyDescent="0.3">
      <c r="A30" s="4" t="s">
        <v>16</v>
      </c>
      <c r="B30" s="26" t="s">
        <v>37</v>
      </c>
      <c r="C30" s="57">
        <v>115376913</v>
      </c>
      <c r="D30" s="58">
        <v>2000</v>
      </c>
      <c r="E30" s="59">
        <f t="shared" si="0"/>
        <v>-115374913</v>
      </c>
      <c r="F30" s="57">
        <v>110688874</v>
      </c>
      <c r="G30" s="58">
        <v>0</v>
      </c>
      <c r="H30" s="59">
        <f t="shared" si="1"/>
        <v>-110688874</v>
      </c>
      <c r="I30" s="59">
        <v>0</v>
      </c>
      <c r="J30" s="27">
        <f t="shared" si="2"/>
        <v>-99.99826655095201</v>
      </c>
      <c r="K30" s="28">
        <f t="shared" si="3"/>
        <v>-100</v>
      </c>
      <c r="L30" s="78">
        <v>229333402</v>
      </c>
      <c r="M30" s="79">
        <v>602036598</v>
      </c>
      <c r="N30" s="29">
        <f t="shared" si="4"/>
        <v>-50.308813279628581</v>
      </c>
      <c r="O30" s="28">
        <f t="shared" si="5"/>
        <v>-18.385738403232423</v>
      </c>
      <c r="Q30" s="30"/>
    </row>
    <row r="31" spans="1:17" ht="13" x14ac:dyDescent="0.3">
      <c r="A31" s="4" t="s">
        <v>16</v>
      </c>
      <c r="B31" s="26" t="s">
        <v>38</v>
      </c>
      <c r="C31" s="57">
        <v>594811201</v>
      </c>
      <c r="D31" s="58">
        <v>668896228</v>
      </c>
      <c r="E31" s="59">
        <f t="shared" si="0"/>
        <v>74085027</v>
      </c>
      <c r="F31" s="57">
        <v>608990325</v>
      </c>
      <c r="G31" s="58">
        <v>708848414</v>
      </c>
      <c r="H31" s="59">
        <f t="shared" si="1"/>
        <v>99858089</v>
      </c>
      <c r="I31" s="59">
        <v>725546607</v>
      </c>
      <c r="J31" s="27">
        <f t="shared" si="2"/>
        <v>12.455217197565855</v>
      </c>
      <c r="K31" s="28">
        <f t="shared" si="3"/>
        <v>16.397319448383683</v>
      </c>
      <c r="L31" s="78">
        <v>229333402</v>
      </c>
      <c r="M31" s="79">
        <v>602036598</v>
      </c>
      <c r="N31" s="29">
        <f t="shared" si="4"/>
        <v>32.30450791463862</v>
      </c>
      <c r="O31" s="28">
        <f t="shared" si="5"/>
        <v>16.586714052224448</v>
      </c>
      <c r="Q31" s="30"/>
    </row>
    <row r="32" spans="1:17" ht="13" x14ac:dyDescent="0.3">
      <c r="A32" s="4" t="s">
        <v>16</v>
      </c>
      <c r="B32" s="26" t="s">
        <v>39</v>
      </c>
      <c r="C32" s="57">
        <v>643372029</v>
      </c>
      <c r="D32" s="58">
        <v>612480648</v>
      </c>
      <c r="E32" s="59">
        <f t="shared" si="0"/>
        <v>-30891381</v>
      </c>
      <c r="F32" s="57">
        <v>537015984</v>
      </c>
      <c r="G32" s="58">
        <v>804409042</v>
      </c>
      <c r="H32" s="59">
        <f t="shared" si="1"/>
        <v>267393058</v>
      </c>
      <c r="I32" s="59">
        <v>900956020</v>
      </c>
      <c r="J32" s="27">
        <f t="shared" si="2"/>
        <v>-4.8014802645391343</v>
      </c>
      <c r="K32" s="28">
        <f t="shared" si="3"/>
        <v>49.792383460973483</v>
      </c>
      <c r="L32" s="78">
        <v>229333402</v>
      </c>
      <c r="M32" s="79">
        <v>602036598</v>
      </c>
      <c r="N32" s="29">
        <f t="shared" si="4"/>
        <v>-13.470074891227576</v>
      </c>
      <c r="O32" s="28">
        <f t="shared" si="5"/>
        <v>44.414751343738075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2229994850</v>
      </c>
      <c r="D33" s="76">
        <v>2459328252</v>
      </c>
      <c r="E33" s="77">
        <f t="shared" si="0"/>
        <v>229333402</v>
      </c>
      <c r="F33" s="75">
        <v>2404305163</v>
      </c>
      <c r="G33" s="76">
        <v>3006341761</v>
      </c>
      <c r="H33" s="77">
        <f t="shared" si="1"/>
        <v>602036598</v>
      </c>
      <c r="I33" s="77">
        <v>3226279803</v>
      </c>
      <c r="J33" s="53">
        <f t="shared" si="2"/>
        <v>10.284032808416574</v>
      </c>
      <c r="K33" s="54">
        <f t="shared" si="3"/>
        <v>25.039941154924016</v>
      </c>
      <c r="L33" s="90">
        <v>229333402</v>
      </c>
      <c r="M33" s="91">
        <v>602036598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51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12480773920</v>
      </c>
      <c r="D8" s="58">
        <v>12825000000</v>
      </c>
      <c r="E8" s="59">
        <f>$D8       -$C8</f>
        <v>344226080</v>
      </c>
      <c r="F8" s="57">
        <v>13145907410</v>
      </c>
      <c r="G8" s="58">
        <v>13466250000</v>
      </c>
      <c r="H8" s="59">
        <f>$G8       -$F8</f>
        <v>320342590</v>
      </c>
      <c r="I8" s="59">
        <v>14004900130</v>
      </c>
      <c r="J8" s="27">
        <f>IF(($C8       =0),0,(($E8       /$C8       )*100))</f>
        <v>2.7580507603650273</v>
      </c>
      <c r="K8" s="28">
        <f>IF(($F8       =0),0,(($H8       /$F8       )*100))</f>
        <v>2.4368237201816711</v>
      </c>
      <c r="L8" s="78">
        <v>-198864840</v>
      </c>
      <c r="M8" s="79">
        <v>-338985970</v>
      </c>
      <c r="N8" s="29">
        <f>IF(($L8       =0),0,(($E8       /$L8       )*100))</f>
        <v>-173.09549541286432</v>
      </c>
      <c r="O8" s="28">
        <f>IF(($M8       =0),0,(($H8       /$M8       )*100))</f>
        <v>-94.500250261094877</v>
      </c>
      <c r="Q8" s="30"/>
    </row>
    <row r="9" spans="1:17" ht="13" x14ac:dyDescent="0.3">
      <c r="A9" s="1" t="s">
        <v>16</v>
      </c>
      <c r="B9" s="26" t="s">
        <v>19</v>
      </c>
      <c r="C9" s="57">
        <v>33999608660</v>
      </c>
      <c r="D9" s="58">
        <v>34083571110</v>
      </c>
      <c r="E9" s="59">
        <f>$D9       -$C9</f>
        <v>83962450</v>
      </c>
      <c r="F9" s="57">
        <v>38547082170</v>
      </c>
      <c r="G9" s="58">
        <v>38582114550</v>
      </c>
      <c r="H9" s="59">
        <f>$G9       -$F9</f>
        <v>35032380</v>
      </c>
      <c r="I9" s="59">
        <v>43673880070</v>
      </c>
      <c r="J9" s="27">
        <f>IF(($C9       =0),0,(($E9       /$C9       )*100))</f>
        <v>0.24695122476153819</v>
      </c>
      <c r="K9" s="28">
        <f>IF(($F9       =0),0,(($H9       /$F9       )*100))</f>
        <v>9.0882053913965546E-2</v>
      </c>
      <c r="L9" s="78">
        <v>-198864840</v>
      </c>
      <c r="M9" s="79">
        <v>-338985970</v>
      </c>
      <c r="N9" s="29">
        <f>IF(($L9       =0),0,(($E9       /$L9       )*100))</f>
        <v>-42.220862169501657</v>
      </c>
      <c r="O9" s="28">
        <f>IF(($M9       =0),0,(($H9       /$M9       )*100))</f>
        <v>-10.334463104770974</v>
      </c>
      <c r="Q9" s="30"/>
    </row>
    <row r="10" spans="1:17" ht="13" x14ac:dyDescent="0.3">
      <c r="A10" s="1" t="s">
        <v>16</v>
      </c>
      <c r="B10" s="26" t="s">
        <v>20</v>
      </c>
      <c r="C10" s="57">
        <v>14114331270</v>
      </c>
      <c r="D10" s="58">
        <v>13487277900</v>
      </c>
      <c r="E10" s="59">
        <f t="shared" ref="E10:E33" si="0">$D10      -$C10</f>
        <v>-627053370</v>
      </c>
      <c r="F10" s="57">
        <v>15118385230</v>
      </c>
      <c r="G10" s="58">
        <v>14424024290</v>
      </c>
      <c r="H10" s="59">
        <f t="shared" ref="H10:H33" si="1">$G10      -$F10</f>
        <v>-694360940</v>
      </c>
      <c r="I10" s="59">
        <v>15003385950</v>
      </c>
      <c r="J10" s="27">
        <f t="shared" ref="J10:J33" si="2">IF(($C10      =0),0,(($E10      /$C10      )*100))</f>
        <v>-4.442671480531291</v>
      </c>
      <c r="K10" s="28">
        <f t="shared" ref="K10:K33" si="3">IF(($F10      =0),0,(($H10      /$F10      )*100))</f>
        <v>-4.5928247589706377</v>
      </c>
      <c r="L10" s="78">
        <v>-198864840</v>
      </c>
      <c r="M10" s="79">
        <v>-338985970</v>
      </c>
      <c r="N10" s="29">
        <f t="shared" ref="N10:N33" si="4">IF(($L10      =0),0,(($E10      /$L10      )*100))</f>
        <v>315.31635758236598</v>
      </c>
      <c r="O10" s="28">
        <f t="shared" ref="O10:O33" si="5">IF(($M10      =0),0,(($H10      /$M10      )*100))</f>
        <v>204.83471336586584</v>
      </c>
      <c r="Q10" s="30"/>
    </row>
    <row r="11" spans="1:17" ht="14" x14ac:dyDescent="0.3">
      <c r="A11" s="4" t="s">
        <v>16</v>
      </c>
      <c r="B11" s="31" t="s">
        <v>21</v>
      </c>
      <c r="C11" s="60">
        <v>60594713850</v>
      </c>
      <c r="D11" s="61">
        <v>60395849010</v>
      </c>
      <c r="E11" s="62">
        <f t="shared" si="0"/>
        <v>-198864840</v>
      </c>
      <c r="F11" s="60">
        <v>66811374810</v>
      </c>
      <c r="G11" s="61">
        <v>66472388840</v>
      </c>
      <c r="H11" s="62">
        <f t="shared" si="1"/>
        <v>-338985970</v>
      </c>
      <c r="I11" s="62">
        <v>72682166150</v>
      </c>
      <c r="J11" s="32">
        <f t="shared" si="2"/>
        <v>-0.32818842992192793</v>
      </c>
      <c r="K11" s="33">
        <f t="shared" si="3"/>
        <v>-0.50737762987817192</v>
      </c>
      <c r="L11" s="80">
        <v>-198864840</v>
      </c>
      <c r="M11" s="81">
        <v>-338985970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14983202990</v>
      </c>
      <c r="D13" s="58">
        <v>15170401600</v>
      </c>
      <c r="E13" s="59">
        <f t="shared" si="0"/>
        <v>187198610</v>
      </c>
      <c r="F13" s="57">
        <v>15696387530</v>
      </c>
      <c r="G13" s="58">
        <v>15997380450</v>
      </c>
      <c r="H13" s="59">
        <f t="shared" si="1"/>
        <v>300992920</v>
      </c>
      <c r="I13" s="59">
        <v>16896402170</v>
      </c>
      <c r="J13" s="27">
        <f t="shared" si="2"/>
        <v>1.2493898008652689</v>
      </c>
      <c r="K13" s="28">
        <f t="shared" si="3"/>
        <v>1.9175935827573185</v>
      </c>
      <c r="L13" s="78">
        <v>-336518190</v>
      </c>
      <c r="M13" s="79">
        <v>-137111160</v>
      </c>
      <c r="N13" s="29">
        <f t="shared" si="4"/>
        <v>-55.628080609847565</v>
      </c>
      <c r="O13" s="28">
        <f t="shared" si="5"/>
        <v>-219.5247418226204</v>
      </c>
      <c r="Q13" s="30"/>
    </row>
    <row r="14" spans="1:17" ht="13" x14ac:dyDescent="0.3">
      <c r="A14" s="1" t="s">
        <v>16</v>
      </c>
      <c r="B14" s="26" t="s">
        <v>24</v>
      </c>
      <c r="C14" s="57">
        <v>3659107760</v>
      </c>
      <c r="D14" s="58">
        <v>3104015680</v>
      </c>
      <c r="E14" s="59">
        <f t="shared" si="0"/>
        <v>-555092080</v>
      </c>
      <c r="F14" s="57">
        <v>4136733440</v>
      </c>
      <c r="G14" s="58">
        <v>3882341720</v>
      </c>
      <c r="H14" s="59">
        <f t="shared" si="1"/>
        <v>-254391720</v>
      </c>
      <c r="I14" s="59">
        <v>4033627550</v>
      </c>
      <c r="J14" s="27">
        <f t="shared" si="2"/>
        <v>-15.170148473572148</v>
      </c>
      <c r="K14" s="28">
        <f t="shared" si="3"/>
        <v>-6.1495797031582482</v>
      </c>
      <c r="L14" s="78">
        <v>-336518190</v>
      </c>
      <c r="M14" s="79">
        <v>-137111160</v>
      </c>
      <c r="N14" s="29">
        <f t="shared" si="4"/>
        <v>164.95158255784034</v>
      </c>
      <c r="O14" s="28">
        <f t="shared" si="5"/>
        <v>185.53684470323205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-336518190</v>
      </c>
      <c r="M15" s="79">
        <v>-137111160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19183934640</v>
      </c>
      <c r="D16" s="58">
        <v>18721852790</v>
      </c>
      <c r="E16" s="59">
        <f t="shared" si="0"/>
        <v>-462081850</v>
      </c>
      <c r="F16" s="57">
        <v>22195812370</v>
      </c>
      <c r="G16" s="58">
        <v>21283002230</v>
      </c>
      <c r="H16" s="59">
        <f t="shared" si="1"/>
        <v>-912810140</v>
      </c>
      <c r="I16" s="59">
        <v>24194516950</v>
      </c>
      <c r="J16" s="27">
        <f t="shared" si="2"/>
        <v>-2.4086917447921414</v>
      </c>
      <c r="K16" s="28">
        <f t="shared" si="3"/>
        <v>-4.1125331426650549</v>
      </c>
      <c r="L16" s="78">
        <v>-336518190</v>
      </c>
      <c r="M16" s="79">
        <v>-137111160</v>
      </c>
      <c r="N16" s="29">
        <f t="shared" si="4"/>
        <v>137.31259222569813</v>
      </c>
      <c r="O16" s="28">
        <f t="shared" si="5"/>
        <v>665.74459730338504</v>
      </c>
      <c r="Q16" s="30"/>
    </row>
    <row r="17" spans="1:17" ht="13" x14ac:dyDescent="0.3">
      <c r="A17" s="1" t="s">
        <v>16</v>
      </c>
      <c r="B17" s="26" t="s">
        <v>26</v>
      </c>
      <c r="C17" s="57">
        <v>22625005430</v>
      </c>
      <c r="D17" s="58">
        <v>23118462560</v>
      </c>
      <c r="E17" s="59">
        <f t="shared" si="0"/>
        <v>493457130</v>
      </c>
      <c r="F17" s="57">
        <v>24453990940</v>
      </c>
      <c r="G17" s="58">
        <v>25183088720</v>
      </c>
      <c r="H17" s="59">
        <f t="shared" si="1"/>
        <v>729097780</v>
      </c>
      <c r="I17" s="59">
        <v>27350088410</v>
      </c>
      <c r="J17" s="39">
        <f t="shared" si="2"/>
        <v>2.1810254655041645</v>
      </c>
      <c r="K17" s="28">
        <f t="shared" si="3"/>
        <v>2.9815083427032629</v>
      </c>
      <c r="L17" s="82">
        <v>-336518190</v>
      </c>
      <c r="M17" s="79">
        <v>-137111160</v>
      </c>
      <c r="N17" s="29">
        <f t="shared" si="4"/>
        <v>-146.63609417369088</v>
      </c>
      <c r="O17" s="28">
        <f t="shared" si="5"/>
        <v>-531.75670018399671</v>
      </c>
      <c r="Q17" s="30"/>
    </row>
    <row r="18" spans="1:17" ht="14" x14ac:dyDescent="0.3">
      <c r="A18" s="1" t="s">
        <v>16</v>
      </c>
      <c r="B18" s="31" t="s">
        <v>27</v>
      </c>
      <c r="C18" s="60">
        <v>60451250820</v>
      </c>
      <c r="D18" s="61">
        <v>60114732630</v>
      </c>
      <c r="E18" s="62">
        <f t="shared" si="0"/>
        <v>-336518190</v>
      </c>
      <c r="F18" s="60">
        <v>66482924280</v>
      </c>
      <c r="G18" s="61">
        <v>66345813120</v>
      </c>
      <c r="H18" s="62">
        <f t="shared" si="1"/>
        <v>-137111160</v>
      </c>
      <c r="I18" s="62">
        <v>72474635080</v>
      </c>
      <c r="J18" s="40">
        <f t="shared" si="2"/>
        <v>-0.55667696769752306</v>
      </c>
      <c r="K18" s="33">
        <f t="shared" si="3"/>
        <v>-0.20623515208588236</v>
      </c>
      <c r="L18" s="83">
        <v>-336518190</v>
      </c>
      <c r="M18" s="81">
        <v>-137111160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143463030</v>
      </c>
      <c r="D19" s="67">
        <v>281116380</v>
      </c>
      <c r="E19" s="68">
        <f t="shared" si="0"/>
        <v>137653350</v>
      </c>
      <c r="F19" s="69">
        <v>328450530</v>
      </c>
      <c r="G19" s="70">
        <v>126575720</v>
      </c>
      <c r="H19" s="71">
        <f t="shared" si="1"/>
        <v>-201874810</v>
      </c>
      <c r="I19" s="71">
        <v>207531070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1000000000</v>
      </c>
      <c r="D22" s="58">
        <v>2000000000</v>
      </c>
      <c r="E22" s="59">
        <f t="shared" si="0"/>
        <v>1000000000</v>
      </c>
      <c r="F22" s="57">
        <v>1000000000</v>
      </c>
      <c r="G22" s="58">
        <v>1500000000</v>
      </c>
      <c r="H22" s="59">
        <f t="shared" si="1"/>
        <v>500000000</v>
      </c>
      <c r="I22" s="59">
        <v>1477016000</v>
      </c>
      <c r="J22" s="27">
        <f t="shared" si="2"/>
        <v>100</v>
      </c>
      <c r="K22" s="28">
        <f t="shared" si="3"/>
        <v>50</v>
      </c>
      <c r="L22" s="78">
        <v>568368000</v>
      </c>
      <c r="M22" s="79">
        <v>734598000</v>
      </c>
      <c r="N22" s="29">
        <f t="shared" si="4"/>
        <v>175.94234721166569</v>
      </c>
      <c r="O22" s="28">
        <f t="shared" si="5"/>
        <v>68.064437964709938</v>
      </c>
      <c r="Q22" s="30"/>
    </row>
    <row r="23" spans="1:17" ht="13" x14ac:dyDescent="0.3">
      <c r="A23" s="4" t="s">
        <v>16</v>
      </c>
      <c r="B23" s="26" t="s">
        <v>31</v>
      </c>
      <c r="C23" s="57">
        <v>2375884000</v>
      </c>
      <c r="D23" s="58">
        <v>2057390000</v>
      </c>
      <c r="E23" s="59">
        <f t="shared" si="0"/>
        <v>-318494000</v>
      </c>
      <c r="F23" s="57">
        <v>1661403000</v>
      </c>
      <c r="G23" s="58">
        <v>2024612000</v>
      </c>
      <c r="H23" s="59">
        <f t="shared" si="1"/>
        <v>363209000</v>
      </c>
      <c r="I23" s="59">
        <v>1863075000</v>
      </c>
      <c r="J23" s="27">
        <f t="shared" si="2"/>
        <v>-13.405284096361608</v>
      </c>
      <c r="K23" s="28">
        <f t="shared" si="3"/>
        <v>21.861583252227184</v>
      </c>
      <c r="L23" s="78">
        <v>568368000</v>
      </c>
      <c r="M23" s="79">
        <v>734598000</v>
      </c>
      <c r="N23" s="29">
        <f t="shared" si="4"/>
        <v>-56.036581932832249</v>
      </c>
      <c r="O23" s="28">
        <f t="shared" si="5"/>
        <v>49.443232897448674</v>
      </c>
      <c r="Q23" s="30"/>
    </row>
    <row r="24" spans="1:17" ht="13" x14ac:dyDescent="0.3">
      <c r="A24" s="4" t="s">
        <v>16</v>
      </c>
      <c r="B24" s="26" t="s">
        <v>32</v>
      </c>
      <c r="C24" s="57">
        <v>3352544000</v>
      </c>
      <c r="D24" s="58">
        <v>3239406000</v>
      </c>
      <c r="E24" s="59">
        <f t="shared" si="0"/>
        <v>-113138000</v>
      </c>
      <c r="F24" s="57">
        <v>3507741000</v>
      </c>
      <c r="G24" s="58">
        <v>3379130000</v>
      </c>
      <c r="H24" s="59">
        <f t="shared" si="1"/>
        <v>-128611000</v>
      </c>
      <c r="I24" s="59">
        <v>3513385000</v>
      </c>
      <c r="J24" s="27">
        <f t="shared" si="2"/>
        <v>-3.3746909809386541</v>
      </c>
      <c r="K24" s="28">
        <f t="shared" si="3"/>
        <v>-3.6664907699855838</v>
      </c>
      <c r="L24" s="78">
        <v>568368000</v>
      </c>
      <c r="M24" s="79">
        <v>734598000</v>
      </c>
      <c r="N24" s="29">
        <f t="shared" si="4"/>
        <v>-19.905765278833432</v>
      </c>
      <c r="O24" s="28">
        <f t="shared" si="5"/>
        <v>-17.507670862158623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568368000</v>
      </c>
      <c r="M25" s="79">
        <v>734598000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6728428000</v>
      </c>
      <c r="D26" s="61">
        <v>7296796000</v>
      </c>
      <c r="E26" s="62">
        <f t="shared" si="0"/>
        <v>568368000</v>
      </c>
      <c r="F26" s="60">
        <v>6169144000</v>
      </c>
      <c r="G26" s="61">
        <v>6903742000</v>
      </c>
      <c r="H26" s="62">
        <f t="shared" si="1"/>
        <v>734598000</v>
      </c>
      <c r="I26" s="62">
        <v>6853476000</v>
      </c>
      <c r="J26" s="40">
        <f t="shared" si="2"/>
        <v>8.4472628673443495</v>
      </c>
      <c r="K26" s="33">
        <f t="shared" si="3"/>
        <v>11.907616356499378</v>
      </c>
      <c r="L26" s="83">
        <v>568368000</v>
      </c>
      <c r="M26" s="81">
        <v>734598000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871142000</v>
      </c>
      <c r="D28" s="58">
        <v>1118672000</v>
      </c>
      <c r="E28" s="59">
        <f t="shared" si="0"/>
        <v>247530000</v>
      </c>
      <c r="F28" s="57">
        <v>575602000</v>
      </c>
      <c r="G28" s="58">
        <v>774495000</v>
      </c>
      <c r="H28" s="59">
        <f t="shared" si="1"/>
        <v>198893000</v>
      </c>
      <c r="I28" s="59">
        <v>406529000</v>
      </c>
      <c r="J28" s="27">
        <f t="shared" si="2"/>
        <v>28.414426121114584</v>
      </c>
      <c r="K28" s="28">
        <f t="shared" si="3"/>
        <v>34.553910514556932</v>
      </c>
      <c r="L28" s="78">
        <v>568368000</v>
      </c>
      <c r="M28" s="79">
        <v>734598000</v>
      </c>
      <c r="N28" s="29">
        <f t="shared" si="4"/>
        <v>43.5510092053036</v>
      </c>
      <c r="O28" s="28">
        <f t="shared" si="5"/>
        <v>27.075080520230109</v>
      </c>
      <c r="Q28" s="30"/>
    </row>
    <row r="29" spans="1:17" ht="13" x14ac:dyDescent="0.3">
      <c r="A29" s="4" t="s">
        <v>16</v>
      </c>
      <c r="B29" s="26" t="s">
        <v>36</v>
      </c>
      <c r="C29" s="57">
        <v>609942000</v>
      </c>
      <c r="D29" s="58">
        <v>738119000</v>
      </c>
      <c r="E29" s="59">
        <f t="shared" si="0"/>
        <v>128177000</v>
      </c>
      <c r="F29" s="57">
        <v>641581000</v>
      </c>
      <c r="G29" s="58">
        <v>703651000</v>
      </c>
      <c r="H29" s="59">
        <f t="shared" si="1"/>
        <v>62070000</v>
      </c>
      <c r="I29" s="59">
        <v>679782000</v>
      </c>
      <c r="J29" s="27">
        <f t="shared" si="2"/>
        <v>21.014621062330516</v>
      </c>
      <c r="K29" s="28">
        <f t="shared" si="3"/>
        <v>9.6745383669404177</v>
      </c>
      <c r="L29" s="78">
        <v>568368000</v>
      </c>
      <c r="M29" s="79">
        <v>734598000</v>
      </c>
      <c r="N29" s="29">
        <f t="shared" si="4"/>
        <v>22.551762238549671</v>
      </c>
      <c r="O29" s="28">
        <f t="shared" si="5"/>
        <v>8.4495193289390933</v>
      </c>
      <c r="Q29" s="30"/>
    </row>
    <row r="30" spans="1:17" ht="13" x14ac:dyDescent="0.3">
      <c r="A30" s="4" t="s">
        <v>16</v>
      </c>
      <c r="B30" s="26" t="s">
        <v>37</v>
      </c>
      <c r="C30" s="57">
        <v>483824000</v>
      </c>
      <c r="D30" s="58">
        <v>380257000</v>
      </c>
      <c r="E30" s="59">
        <f t="shared" si="0"/>
        <v>-103567000</v>
      </c>
      <c r="F30" s="57">
        <v>510815000</v>
      </c>
      <c r="G30" s="58">
        <v>502754000</v>
      </c>
      <c r="H30" s="59">
        <f t="shared" si="1"/>
        <v>-8061000</v>
      </c>
      <c r="I30" s="59">
        <v>522515000</v>
      </c>
      <c r="J30" s="27">
        <f t="shared" si="2"/>
        <v>-21.405924468401732</v>
      </c>
      <c r="K30" s="28">
        <f t="shared" si="3"/>
        <v>-1.5780664232647827</v>
      </c>
      <c r="L30" s="78">
        <v>568368000</v>
      </c>
      <c r="M30" s="79">
        <v>734598000</v>
      </c>
      <c r="N30" s="29">
        <f t="shared" si="4"/>
        <v>-18.221821073670579</v>
      </c>
      <c r="O30" s="28">
        <f t="shared" si="5"/>
        <v>-1.0973348688670539</v>
      </c>
      <c r="Q30" s="30"/>
    </row>
    <row r="31" spans="1:17" ht="13" x14ac:dyDescent="0.3">
      <c r="A31" s="4" t="s">
        <v>16</v>
      </c>
      <c r="B31" s="26" t="s">
        <v>38</v>
      </c>
      <c r="C31" s="57">
        <v>1566575000</v>
      </c>
      <c r="D31" s="58">
        <v>1548042000</v>
      </c>
      <c r="E31" s="59">
        <f t="shared" si="0"/>
        <v>-18533000</v>
      </c>
      <c r="F31" s="57">
        <v>1685944000</v>
      </c>
      <c r="G31" s="58">
        <v>1632153000</v>
      </c>
      <c r="H31" s="59">
        <f t="shared" si="1"/>
        <v>-53791000</v>
      </c>
      <c r="I31" s="59">
        <v>1748370000</v>
      </c>
      <c r="J31" s="27">
        <f t="shared" si="2"/>
        <v>-1.1830266664538882</v>
      </c>
      <c r="K31" s="28">
        <f t="shared" si="3"/>
        <v>-3.1905567444707539</v>
      </c>
      <c r="L31" s="78">
        <v>568368000</v>
      </c>
      <c r="M31" s="79">
        <v>734598000</v>
      </c>
      <c r="N31" s="29">
        <f t="shared" si="4"/>
        <v>-3.2607395208738001</v>
      </c>
      <c r="O31" s="28">
        <f t="shared" si="5"/>
        <v>-7.3225083651194263</v>
      </c>
      <c r="Q31" s="30"/>
    </row>
    <row r="32" spans="1:17" ht="13" x14ac:dyDescent="0.3">
      <c r="A32" s="4" t="s">
        <v>16</v>
      </c>
      <c r="B32" s="26" t="s">
        <v>39</v>
      </c>
      <c r="C32" s="57">
        <v>3196945000</v>
      </c>
      <c r="D32" s="58">
        <v>3511706000</v>
      </c>
      <c r="E32" s="59">
        <f t="shared" si="0"/>
        <v>314761000</v>
      </c>
      <c r="F32" s="57">
        <v>2755202000</v>
      </c>
      <c r="G32" s="58">
        <v>3290689000</v>
      </c>
      <c r="H32" s="59">
        <f t="shared" si="1"/>
        <v>535487000</v>
      </c>
      <c r="I32" s="59">
        <v>3496280000</v>
      </c>
      <c r="J32" s="27">
        <f t="shared" si="2"/>
        <v>9.8456807983872103</v>
      </c>
      <c r="K32" s="28">
        <f t="shared" si="3"/>
        <v>19.435489666456398</v>
      </c>
      <c r="L32" s="78">
        <v>568368000</v>
      </c>
      <c r="M32" s="79">
        <v>734598000</v>
      </c>
      <c r="N32" s="29">
        <f t="shared" si="4"/>
        <v>55.379789150691103</v>
      </c>
      <c r="O32" s="28">
        <f t="shared" si="5"/>
        <v>72.895243384817277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6728428000</v>
      </c>
      <c r="D33" s="76">
        <v>7296796000</v>
      </c>
      <c r="E33" s="77">
        <f t="shared" si="0"/>
        <v>568368000</v>
      </c>
      <c r="F33" s="75">
        <v>6169144000</v>
      </c>
      <c r="G33" s="76">
        <v>6903742000</v>
      </c>
      <c r="H33" s="77">
        <f t="shared" si="1"/>
        <v>734598000</v>
      </c>
      <c r="I33" s="77">
        <v>6853476000</v>
      </c>
      <c r="J33" s="53">
        <f t="shared" si="2"/>
        <v>8.4472628673443495</v>
      </c>
      <c r="K33" s="54">
        <f t="shared" si="3"/>
        <v>11.907616356499378</v>
      </c>
      <c r="L33" s="90">
        <v>568368000</v>
      </c>
      <c r="M33" s="91">
        <v>734598000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8"/>
  <sheetViews>
    <sheetView showGridLines="0" workbookViewId="0"/>
  </sheetViews>
  <sheetFormatPr defaultRowHeight="12.5" x14ac:dyDescent="0.25"/>
  <cols>
    <col min="1" max="1" width="4" customWidth="1"/>
    <col min="2" max="2" width="23.26953125" customWidth="1"/>
    <col min="3" max="11" width="12.1796875" customWidth="1"/>
    <col min="12" max="13" width="12.1796875" hidden="1" customWidth="1"/>
    <col min="14" max="16" width="12.1796875" customWidth="1"/>
    <col min="17" max="17" width="9.81640625" bestFit="1" customWidth="1"/>
  </cols>
  <sheetData>
    <row r="1" spans="1:17" ht="14" x14ac:dyDescent="0.3">
      <c r="A1" s="92" t="s">
        <v>0</v>
      </c>
      <c r="B1" s="95" t="s">
        <v>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3"/>
    </row>
    <row r="2" spans="1:17" ht="15.75" customHeight="1" x14ac:dyDescent="0.35">
      <c r="A2" s="94" t="s">
        <v>0</v>
      </c>
      <c r="B2" s="99" t="s">
        <v>52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7" ht="15.5" x14ac:dyDescent="0.35">
      <c r="A3" s="92" t="s">
        <v>0</v>
      </c>
      <c r="B3" s="99" t="s">
        <v>3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</row>
    <row r="4" spans="1:17" ht="15.5" x14ac:dyDescent="0.35">
      <c r="A4" s="92" t="s">
        <v>0</v>
      </c>
      <c r="B4" s="99" t="s">
        <v>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7" ht="31.5" customHeight="1" x14ac:dyDescent="0.25">
      <c r="A5" s="1" t="s">
        <v>0</v>
      </c>
      <c r="B5" s="2" t="s">
        <v>0</v>
      </c>
      <c r="C5" s="100" t="s">
        <v>5</v>
      </c>
      <c r="D5" s="101"/>
      <c r="E5" s="102"/>
      <c r="F5" s="103" t="s">
        <v>6</v>
      </c>
      <c r="G5" s="104"/>
      <c r="H5" s="105"/>
      <c r="I5" s="3" t="s">
        <v>7</v>
      </c>
      <c r="J5" s="106" t="s">
        <v>8</v>
      </c>
      <c r="K5" s="107"/>
      <c r="L5" s="106" t="s">
        <v>0</v>
      </c>
      <c r="M5" s="107" t="s">
        <v>0</v>
      </c>
      <c r="N5" s="108" t="s">
        <v>9</v>
      </c>
      <c r="O5" s="109"/>
    </row>
    <row r="6" spans="1:17" ht="31.5" x14ac:dyDescent="0.25">
      <c r="A6" s="4" t="s">
        <v>0</v>
      </c>
      <c r="B6" s="5" t="s">
        <v>10</v>
      </c>
      <c r="C6" s="6" t="s">
        <v>11</v>
      </c>
      <c r="D6" s="7" t="s">
        <v>12</v>
      </c>
      <c r="E6" s="8" t="s">
        <v>4</v>
      </c>
      <c r="F6" s="9" t="s">
        <v>13</v>
      </c>
      <c r="G6" s="10" t="s">
        <v>14</v>
      </c>
      <c r="H6" s="11" t="s">
        <v>4</v>
      </c>
      <c r="I6" s="12" t="s">
        <v>15</v>
      </c>
      <c r="J6" s="13" t="s">
        <v>5</v>
      </c>
      <c r="K6" s="14" t="s">
        <v>6</v>
      </c>
      <c r="L6" s="13" t="s">
        <v>0</v>
      </c>
      <c r="M6" s="14" t="s">
        <v>0</v>
      </c>
      <c r="N6" s="15" t="s">
        <v>5</v>
      </c>
      <c r="O6" s="16" t="s">
        <v>6</v>
      </c>
    </row>
    <row r="7" spans="1:17" ht="15.5" x14ac:dyDescent="0.35">
      <c r="A7" s="17" t="s">
        <v>16</v>
      </c>
      <c r="B7" s="18" t="s">
        <v>17</v>
      </c>
      <c r="C7" s="19"/>
      <c r="D7" s="20"/>
      <c r="E7" s="21"/>
      <c r="F7" s="19"/>
      <c r="G7" s="20"/>
      <c r="H7" s="21"/>
      <c r="I7" s="22"/>
      <c r="J7" s="22"/>
      <c r="K7" s="23"/>
      <c r="L7" s="22"/>
      <c r="M7" s="23"/>
      <c r="N7" s="24"/>
      <c r="O7" s="23"/>
      <c r="Q7" s="25"/>
    </row>
    <row r="8" spans="1:17" ht="13" x14ac:dyDescent="0.3">
      <c r="A8" s="1" t="s">
        <v>16</v>
      </c>
      <c r="B8" s="26" t="s">
        <v>18</v>
      </c>
      <c r="C8" s="57">
        <v>13552628636</v>
      </c>
      <c r="D8" s="58">
        <v>13761591751</v>
      </c>
      <c r="E8" s="59">
        <f>$D8       -$C8</f>
        <v>208963115</v>
      </c>
      <c r="F8" s="57">
        <v>14694563443</v>
      </c>
      <c r="G8" s="58">
        <v>14939155207</v>
      </c>
      <c r="H8" s="59">
        <f>$G8       -$F8</f>
        <v>244591764</v>
      </c>
      <c r="I8" s="59">
        <v>15936659971</v>
      </c>
      <c r="J8" s="27">
        <f>IF(($C8       =0),0,(($E8       /$C8       )*100))</f>
        <v>1.5418640959800884</v>
      </c>
      <c r="K8" s="28">
        <f>IF(($F8       =0),0,(($H8       /$F8       )*100))</f>
        <v>1.664505141297786</v>
      </c>
      <c r="L8" s="78">
        <v>2997819226</v>
      </c>
      <c r="M8" s="79">
        <v>1512616224</v>
      </c>
      <c r="N8" s="29">
        <f>IF(($L8       =0),0,(($E8       /$L8       )*100))</f>
        <v>6.9705041981073741</v>
      </c>
      <c r="O8" s="28">
        <f>IF(($M8       =0),0,(($H8       /$M8       )*100))</f>
        <v>16.170113748561775</v>
      </c>
      <c r="Q8" s="30"/>
    </row>
    <row r="9" spans="1:17" ht="13" x14ac:dyDescent="0.3">
      <c r="A9" s="1" t="s">
        <v>16</v>
      </c>
      <c r="B9" s="26" t="s">
        <v>19</v>
      </c>
      <c r="C9" s="57">
        <v>32942644353</v>
      </c>
      <c r="D9" s="58">
        <v>34006616240</v>
      </c>
      <c r="E9" s="59">
        <f>$D9       -$C9</f>
        <v>1063971887</v>
      </c>
      <c r="F9" s="57">
        <v>35697648470</v>
      </c>
      <c r="G9" s="58">
        <v>35504341324</v>
      </c>
      <c r="H9" s="59">
        <f>$G9       -$F9</f>
        <v>-193307146</v>
      </c>
      <c r="I9" s="59">
        <v>38181070652</v>
      </c>
      <c r="J9" s="27">
        <f>IF(($C9       =0),0,(($E9       /$C9       )*100))</f>
        <v>3.2297707360675401</v>
      </c>
      <c r="K9" s="28">
        <f>IF(($F9       =0),0,(($H9       /$F9       )*100))</f>
        <v>-0.54151226841301237</v>
      </c>
      <c r="L9" s="78">
        <v>2997819226</v>
      </c>
      <c r="M9" s="79">
        <v>1512616224</v>
      </c>
      <c r="N9" s="29">
        <f>IF(($L9       =0),0,(($E9       /$L9       )*100))</f>
        <v>35.491529234725114</v>
      </c>
      <c r="O9" s="28">
        <f>IF(($M9       =0),0,(($H9       /$M9       )*100))</f>
        <v>-12.779655733746779</v>
      </c>
      <c r="Q9" s="30"/>
    </row>
    <row r="10" spans="1:17" ht="13" x14ac:dyDescent="0.3">
      <c r="A10" s="1" t="s">
        <v>16</v>
      </c>
      <c r="B10" s="26" t="s">
        <v>20</v>
      </c>
      <c r="C10" s="57">
        <v>21668419344</v>
      </c>
      <c r="D10" s="58">
        <v>23393303568</v>
      </c>
      <c r="E10" s="59">
        <f t="shared" ref="E10:E33" si="0">$D10      -$C10</f>
        <v>1724884224</v>
      </c>
      <c r="F10" s="57">
        <v>22763254129</v>
      </c>
      <c r="G10" s="58">
        <v>24224585735</v>
      </c>
      <c r="H10" s="59">
        <f t="shared" ref="H10:H33" si="1">$G10      -$F10</f>
        <v>1461331606</v>
      </c>
      <c r="I10" s="59">
        <v>26100743003</v>
      </c>
      <c r="J10" s="27">
        <f t="shared" ref="J10:J33" si="2">IF(($C10      =0),0,(($E10      /$C10      )*100))</f>
        <v>7.9603601749456718</v>
      </c>
      <c r="K10" s="28">
        <f t="shared" ref="K10:K33" si="3">IF(($F10      =0),0,(($H10      /$F10      )*100))</f>
        <v>6.4196955220839378</v>
      </c>
      <c r="L10" s="78">
        <v>2997819226</v>
      </c>
      <c r="M10" s="79">
        <v>1512616224</v>
      </c>
      <c r="N10" s="29">
        <f t="shared" ref="N10:N33" si="4">IF(($L10      =0),0,(($E10      /$L10      )*100))</f>
        <v>57.537966567167523</v>
      </c>
      <c r="O10" s="28">
        <f t="shared" ref="O10:O33" si="5">IF(($M10      =0),0,(($H10      /$M10      )*100))</f>
        <v>96.609541985185004</v>
      </c>
      <c r="Q10" s="30"/>
    </row>
    <row r="11" spans="1:17" ht="14" x14ac:dyDescent="0.3">
      <c r="A11" s="4" t="s">
        <v>16</v>
      </c>
      <c r="B11" s="31" t="s">
        <v>21</v>
      </c>
      <c r="C11" s="60">
        <v>68163692333</v>
      </c>
      <c r="D11" s="61">
        <v>71161511559</v>
      </c>
      <c r="E11" s="62">
        <f t="shared" si="0"/>
        <v>2997819226</v>
      </c>
      <c r="F11" s="60">
        <v>73155466042</v>
      </c>
      <c r="G11" s="61">
        <v>74668082266</v>
      </c>
      <c r="H11" s="62">
        <f t="shared" si="1"/>
        <v>1512616224</v>
      </c>
      <c r="I11" s="62">
        <v>80218473626</v>
      </c>
      <c r="J11" s="32">
        <f t="shared" si="2"/>
        <v>4.3979707134331241</v>
      </c>
      <c r="K11" s="33">
        <f t="shared" si="3"/>
        <v>2.0676735531034374</v>
      </c>
      <c r="L11" s="80">
        <v>2997819226</v>
      </c>
      <c r="M11" s="81">
        <v>1512616224</v>
      </c>
      <c r="N11" s="34">
        <f t="shared" si="4"/>
        <v>100</v>
      </c>
      <c r="O11" s="33">
        <f t="shared" si="5"/>
        <v>100</v>
      </c>
      <c r="Q11" s="35"/>
    </row>
    <row r="12" spans="1:17" ht="15.5" x14ac:dyDescent="0.35">
      <c r="A12" s="4" t="s">
        <v>16</v>
      </c>
      <c r="B12" s="18" t="s">
        <v>22</v>
      </c>
      <c r="C12" s="63"/>
      <c r="D12" s="64"/>
      <c r="E12" s="65"/>
      <c r="F12" s="63"/>
      <c r="G12" s="64"/>
      <c r="H12" s="65"/>
      <c r="I12" s="65"/>
      <c r="J12" s="36"/>
      <c r="K12" s="37"/>
      <c r="L12" s="78"/>
      <c r="M12" s="79"/>
      <c r="N12" s="38"/>
      <c r="O12" s="37"/>
      <c r="Q12" s="25"/>
    </row>
    <row r="13" spans="1:17" ht="13" x14ac:dyDescent="0.3">
      <c r="A13" s="1" t="s">
        <v>16</v>
      </c>
      <c r="B13" s="26" t="s">
        <v>23</v>
      </c>
      <c r="C13" s="57">
        <v>20597369661</v>
      </c>
      <c r="D13" s="58">
        <v>21003489163</v>
      </c>
      <c r="E13" s="59">
        <f t="shared" si="0"/>
        <v>406119502</v>
      </c>
      <c r="F13" s="57">
        <v>21819888626</v>
      </c>
      <c r="G13" s="58">
        <v>22340924140</v>
      </c>
      <c r="H13" s="59">
        <f t="shared" si="1"/>
        <v>521035514</v>
      </c>
      <c r="I13" s="59">
        <v>23886638472</v>
      </c>
      <c r="J13" s="27">
        <f t="shared" si="2"/>
        <v>1.9717056531201906</v>
      </c>
      <c r="K13" s="28">
        <f t="shared" si="3"/>
        <v>2.3878926374497986</v>
      </c>
      <c r="L13" s="78">
        <v>2846197427</v>
      </c>
      <c r="M13" s="79">
        <v>2084151165</v>
      </c>
      <c r="N13" s="29">
        <f t="shared" si="4"/>
        <v>14.268845096528155</v>
      </c>
      <c r="O13" s="28">
        <f t="shared" si="5"/>
        <v>24.999890734893025</v>
      </c>
      <c r="Q13" s="30"/>
    </row>
    <row r="14" spans="1:17" ht="13" x14ac:dyDescent="0.3">
      <c r="A14" s="1" t="s">
        <v>16</v>
      </c>
      <c r="B14" s="26" t="s">
        <v>24</v>
      </c>
      <c r="C14" s="57">
        <v>3281841852</v>
      </c>
      <c r="D14" s="58">
        <v>3217477603</v>
      </c>
      <c r="E14" s="59">
        <f t="shared" si="0"/>
        <v>-64364249</v>
      </c>
      <c r="F14" s="57">
        <v>3439959793</v>
      </c>
      <c r="G14" s="58">
        <v>3214620332</v>
      </c>
      <c r="H14" s="59">
        <f t="shared" si="1"/>
        <v>-225339461</v>
      </c>
      <c r="I14" s="59">
        <v>3242407318</v>
      </c>
      <c r="J14" s="27">
        <f t="shared" si="2"/>
        <v>-1.9612233587909038</v>
      </c>
      <c r="K14" s="28">
        <f t="shared" si="3"/>
        <v>-6.5506422911844773</v>
      </c>
      <c r="L14" s="78">
        <v>2846197427</v>
      </c>
      <c r="M14" s="79">
        <v>2084151165</v>
      </c>
      <c r="N14" s="29">
        <f t="shared" si="4"/>
        <v>-2.2614119593187305</v>
      </c>
      <c r="O14" s="28">
        <f t="shared" si="5"/>
        <v>-10.812049758396483</v>
      </c>
      <c r="Q14" s="30"/>
    </row>
    <row r="15" spans="1:17" ht="13" hidden="1" x14ac:dyDescent="0.3">
      <c r="A15" s="1" t="s">
        <v>16</v>
      </c>
      <c r="B15" s="26" t="s">
        <v>16</v>
      </c>
      <c r="C15" s="57">
        <v>0</v>
      </c>
      <c r="D15" s="58">
        <v>0</v>
      </c>
      <c r="E15" s="59">
        <f t="shared" si="0"/>
        <v>0</v>
      </c>
      <c r="F15" s="57">
        <v>0</v>
      </c>
      <c r="G15" s="58">
        <v>0</v>
      </c>
      <c r="H15" s="59">
        <f t="shared" si="1"/>
        <v>0</v>
      </c>
      <c r="I15" s="59">
        <v>0</v>
      </c>
      <c r="J15" s="27">
        <f t="shared" si="2"/>
        <v>0</v>
      </c>
      <c r="K15" s="28">
        <f t="shared" si="3"/>
        <v>0</v>
      </c>
      <c r="L15" s="78">
        <v>2846197427</v>
      </c>
      <c r="M15" s="79">
        <v>2084151165</v>
      </c>
      <c r="N15" s="29">
        <f t="shared" si="4"/>
        <v>0</v>
      </c>
      <c r="O15" s="28">
        <f t="shared" si="5"/>
        <v>0</v>
      </c>
      <c r="Q15" s="30"/>
    </row>
    <row r="16" spans="1:17" ht="13" x14ac:dyDescent="0.3">
      <c r="A16" s="1" t="s">
        <v>16</v>
      </c>
      <c r="B16" s="26" t="s">
        <v>25</v>
      </c>
      <c r="C16" s="57">
        <v>16391668693</v>
      </c>
      <c r="D16" s="58">
        <v>17755086129</v>
      </c>
      <c r="E16" s="59">
        <f t="shared" si="0"/>
        <v>1363417436</v>
      </c>
      <c r="F16" s="57">
        <v>17645209349</v>
      </c>
      <c r="G16" s="58">
        <v>18363846000</v>
      </c>
      <c r="H16" s="59">
        <f t="shared" si="1"/>
        <v>718636651</v>
      </c>
      <c r="I16" s="59">
        <v>19062355000</v>
      </c>
      <c r="J16" s="27">
        <f t="shared" si="2"/>
        <v>8.3177464206694367</v>
      </c>
      <c r="K16" s="28">
        <f t="shared" si="3"/>
        <v>4.0727011892365388</v>
      </c>
      <c r="L16" s="78">
        <v>2846197427</v>
      </c>
      <c r="M16" s="79">
        <v>2084151165</v>
      </c>
      <c r="N16" s="29">
        <f t="shared" si="4"/>
        <v>47.903122357787161</v>
      </c>
      <c r="O16" s="28">
        <f t="shared" si="5"/>
        <v>34.481023405036936</v>
      </c>
      <c r="Q16" s="30"/>
    </row>
    <row r="17" spans="1:17" ht="13" x14ac:dyDescent="0.3">
      <c r="A17" s="1" t="s">
        <v>16</v>
      </c>
      <c r="B17" s="26" t="s">
        <v>26</v>
      </c>
      <c r="C17" s="57">
        <v>28557553620</v>
      </c>
      <c r="D17" s="58">
        <v>29698578358</v>
      </c>
      <c r="E17" s="59">
        <f t="shared" si="0"/>
        <v>1141024738</v>
      </c>
      <c r="F17" s="57">
        <v>30270793241</v>
      </c>
      <c r="G17" s="58">
        <v>31340611702</v>
      </c>
      <c r="H17" s="59">
        <f t="shared" si="1"/>
        <v>1069818461</v>
      </c>
      <c r="I17" s="59">
        <v>33540306241</v>
      </c>
      <c r="J17" s="39">
        <f t="shared" si="2"/>
        <v>3.9955269039603398</v>
      </c>
      <c r="K17" s="28">
        <f t="shared" si="3"/>
        <v>3.5341606428436574</v>
      </c>
      <c r="L17" s="82">
        <v>2846197427</v>
      </c>
      <c r="M17" s="79">
        <v>2084151165</v>
      </c>
      <c r="N17" s="29">
        <f t="shared" si="4"/>
        <v>40.089444505003414</v>
      </c>
      <c r="O17" s="28">
        <f t="shared" si="5"/>
        <v>51.331135618466526</v>
      </c>
      <c r="Q17" s="30"/>
    </row>
    <row r="18" spans="1:17" ht="14" x14ac:dyDescent="0.3">
      <c r="A18" s="1" t="s">
        <v>16</v>
      </c>
      <c r="B18" s="31" t="s">
        <v>27</v>
      </c>
      <c r="C18" s="60">
        <v>68828433826</v>
      </c>
      <c r="D18" s="61">
        <v>71674631253</v>
      </c>
      <c r="E18" s="62">
        <f t="shared" si="0"/>
        <v>2846197427</v>
      </c>
      <c r="F18" s="60">
        <v>73175851009</v>
      </c>
      <c r="G18" s="61">
        <v>75260002174</v>
      </c>
      <c r="H18" s="62">
        <f t="shared" si="1"/>
        <v>2084151165</v>
      </c>
      <c r="I18" s="62">
        <v>79731707031</v>
      </c>
      <c r="J18" s="40">
        <f t="shared" si="2"/>
        <v>4.135205857211945</v>
      </c>
      <c r="K18" s="33">
        <f t="shared" si="3"/>
        <v>2.8481406587860079</v>
      </c>
      <c r="L18" s="83">
        <v>2846197427</v>
      </c>
      <c r="M18" s="81">
        <v>2084151165</v>
      </c>
      <c r="N18" s="34">
        <f t="shared" si="4"/>
        <v>100</v>
      </c>
      <c r="O18" s="33">
        <f t="shared" si="5"/>
        <v>100</v>
      </c>
      <c r="Q18" s="35"/>
    </row>
    <row r="19" spans="1:17" ht="14" x14ac:dyDescent="0.3">
      <c r="A19" s="41" t="s">
        <v>16</v>
      </c>
      <c r="B19" s="42" t="s">
        <v>28</v>
      </c>
      <c r="C19" s="66">
        <v>-664741493</v>
      </c>
      <c r="D19" s="67">
        <v>-513119694</v>
      </c>
      <c r="E19" s="68">
        <f t="shared" si="0"/>
        <v>151621799</v>
      </c>
      <c r="F19" s="69">
        <v>-20384967</v>
      </c>
      <c r="G19" s="70">
        <v>-591919908</v>
      </c>
      <c r="H19" s="71">
        <f t="shared" si="1"/>
        <v>-571534941</v>
      </c>
      <c r="I19" s="71">
        <v>486766595</v>
      </c>
      <c r="J19" s="43"/>
      <c r="K19" s="44"/>
      <c r="L19" s="84"/>
      <c r="M19" s="85"/>
      <c r="N19" s="45"/>
      <c r="O19" s="44"/>
      <c r="Q19" s="35"/>
    </row>
    <row r="20" spans="1:17" ht="13" x14ac:dyDescent="0.3">
      <c r="A20" s="1" t="s">
        <v>16</v>
      </c>
      <c r="B20" s="46" t="s">
        <v>16</v>
      </c>
      <c r="C20" s="63"/>
      <c r="D20" s="64"/>
      <c r="E20" s="65"/>
      <c r="F20" s="63"/>
      <c r="G20" s="64"/>
      <c r="H20" s="65"/>
      <c r="I20" s="65"/>
      <c r="J20" s="47"/>
      <c r="K20" s="48"/>
      <c r="L20" s="86"/>
      <c r="M20" s="87"/>
      <c r="N20" s="49"/>
      <c r="O20" s="48"/>
      <c r="Q20" s="30"/>
    </row>
    <row r="21" spans="1:17" ht="15.5" x14ac:dyDescent="0.35">
      <c r="A21" s="17" t="s">
        <v>16</v>
      </c>
      <c r="B21" s="42" t="s">
        <v>29</v>
      </c>
      <c r="C21" s="72"/>
      <c r="D21" s="73"/>
      <c r="E21" s="74"/>
      <c r="F21" s="72"/>
      <c r="G21" s="73"/>
      <c r="H21" s="74"/>
      <c r="I21" s="74"/>
      <c r="J21" s="50"/>
      <c r="K21" s="37"/>
      <c r="L21" s="88"/>
      <c r="M21" s="79"/>
      <c r="N21" s="38"/>
      <c r="O21" s="37"/>
      <c r="Q21" s="25"/>
    </row>
    <row r="22" spans="1:17" ht="13" x14ac:dyDescent="0.3">
      <c r="A22" s="1" t="s">
        <v>16</v>
      </c>
      <c r="B22" s="26" t="s">
        <v>30</v>
      </c>
      <c r="C22" s="57">
        <v>7500000000</v>
      </c>
      <c r="D22" s="58">
        <v>5000000000</v>
      </c>
      <c r="E22" s="59">
        <f t="shared" si="0"/>
        <v>-2500000000</v>
      </c>
      <c r="F22" s="57">
        <v>5000000002</v>
      </c>
      <c r="G22" s="58">
        <v>5000000001</v>
      </c>
      <c r="H22" s="59">
        <f t="shared" si="1"/>
        <v>-1</v>
      </c>
      <c r="I22" s="59">
        <v>5000000000</v>
      </c>
      <c r="J22" s="27">
        <f t="shared" si="2"/>
        <v>-33.333333333333329</v>
      </c>
      <c r="K22" s="28">
        <f t="shared" si="3"/>
        <v>-1.9999999992000003E-8</v>
      </c>
      <c r="L22" s="78">
        <v>-1386000378</v>
      </c>
      <c r="M22" s="79">
        <v>1066234944</v>
      </c>
      <c r="N22" s="29">
        <f t="shared" si="4"/>
        <v>180.37513118196279</v>
      </c>
      <c r="O22" s="28">
        <f t="shared" si="5"/>
        <v>-9.3787959738824689E-8</v>
      </c>
      <c r="Q22" s="30"/>
    </row>
    <row r="23" spans="1:17" ht="13" x14ac:dyDescent="0.3">
      <c r="A23" s="4" t="s">
        <v>16</v>
      </c>
      <c r="B23" s="26" t="s">
        <v>31</v>
      </c>
      <c r="C23" s="57">
        <v>2603147973</v>
      </c>
      <c r="D23" s="58">
        <v>4082488158</v>
      </c>
      <c r="E23" s="59">
        <f t="shared" si="0"/>
        <v>1479340185</v>
      </c>
      <c r="F23" s="57">
        <v>4180471891</v>
      </c>
      <c r="G23" s="58">
        <v>5121095843</v>
      </c>
      <c r="H23" s="59">
        <f t="shared" si="1"/>
        <v>940623952</v>
      </c>
      <c r="I23" s="59">
        <v>5090697535</v>
      </c>
      <c r="J23" s="27">
        <f t="shared" si="2"/>
        <v>56.828893337751104</v>
      </c>
      <c r="K23" s="28">
        <f t="shared" si="3"/>
        <v>22.500425227712647</v>
      </c>
      <c r="L23" s="78">
        <v>-1386000378</v>
      </c>
      <c r="M23" s="79">
        <v>1066234944</v>
      </c>
      <c r="N23" s="29">
        <f t="shared" si="4"/>
        <v>-106.73447197284965</v>
      </c>
      <c r="O23" s="28">
        <f t="shared" si="5"/>
        <v>88.219201339550168</v>
      </c>
      <c r="Q23" s="30"/>
    </row>
    <row r="24" spans="1:17" ht="13" x14ac:dyDescent="0.3">
      <c r="A24" s="4" t="s">
        <v>16</v>
      </c>
      <c r="B24" s="26" t="s">
        <v>32</v>
      </c>
      <c r="C24" s="57">
        <v>4220530222</v>
      </c>
      <c r="D24" s="58">
        <v>3855189659</v>
      </c>
      <c r="E24" s="59">
        <f t="shared" si="0"/>
        <v>-365340563</v>
      </c>
      <c r="F24" s="57">
        <v>4054524554</v>
      </c>
      <c r="G24" s="58">
        <v>4180135547</v>
      </c>
      <c r="H24" s="59">
        <f t="shared" si="1"/>
        <v>125610993</v>
      </c>
      <c r="I24" s="59">
        <v>2856189291</v>
      </c>
      <c r="J24" s="27">
        <f t="shared" si="2"/>
        <v>-8.656271695333924</v>
      </c>
      <c r="K24" s="28">
        <f t="shared" si="3"/>
        <v>3.0980449452717758</v>
      </c>
      <c r="L24" s="78">
        <v>-1386000378</v>
      </c>
      <c r="M24" s="79">
        <v>1066234944</v>
      </c>
      <c r="N24" s="29">
        <f t="shared" si="4"/>
        <v>26.359340790886854</v>
      </c>
      <c r="O24" s="28">
        <f t="shared" si="5"/>
        <v>11.780798754237789</v>
      </c>
      <c r="Q24" s="30"/>
    </row>
    <row r="25" spans="1:17" ht="13" x14ac:dyDescent="0.3">
      <c r="A25" s="4" t="s">
        <v>16</v>
      </c>
      <c r="B25" s="26" t="s">
        <v>16</v>
      </c>
      <c r="C25" s="57"/>
      <c r="D25" s="58"/>
      <c r="E25" s="59">
        <f t="shared" si="0"/>
        <v>0</v>
      </c>
      <c r="F25" s="57"/>
      <c r="G25" s="58"/>
      <c r="H25" s="59">
        <f t="shared" si="1"/>
        <v>0</v>
      </c>
      <c r="I25" s="59"/>
      <c r="J25" s="27">
        <f t="shared" si="2"/>
        <v>0</v>
      </c>
      <c r="K25" s="28">
        <f t="shared" si="3"/>
        <v>0</v>
      </c>
      <c r="L25" s="78">
        <v>-1386000378</v>
      </c>
      <c r="M25" s="79">
        <v>1066234944</v>
      </c>
      <c r="N25" s="29">
        <f t="shared" si="4"/>
        <v>0</v>
      </c>
      <c r="O25" s="28">
        <f t="shared" si="5"/>
        <v>0</v>
      </c>
      <c r="Q25" s="30"/>
    </row>
    <row r="26" spans="1:17" ht="14" x14ac:dyDescent="0.3">
      <c r="A26" s="4" t="s">
        <v>16</v>
      </c>
      <c r="B26" s="31" t="s">
        <v>33</v>
      </c>
      <c r="C26" s="60">
        <v>14323678195</v>
      </c>
      <c r="D26" s="61">
        <v>12937677817</v>
      </c>
      <c r="E26" s="62">
        <f t="shared" si="0"/>
        <v>-1386000378</v>
      </c>
      <c r="F26" s="60">
        <v>13234996447</v>
      </c>
      <c r="G26" s="61">
        <v>14301231391</v>
      </c>
      <c r="H26" s="62">
        <f t="shared" si="1"/>
        <v>1066234944</v>
      </c>
      <c r="I26" s="62">
        <v>12946886826</v>
      </c>
      <c r="J26" s="40">
        <f t="shared" si="2"/>
        <v>-9.6762881651712505</v>
      </c>
      <c r="K26" s="33">
        <f t="shared" si="3"/>
        <v>8.0561785435287003</v>
      </c>
      <c r="L26" s="83">
        <v>-1386000378</v>
      </c>
      <c r="M26" s="81">
        <v>1066234944</v>
      </c>
      <c r="N26" s="34">
        <f t="shared" si="4"/>
        <v>100</v>
      </c>
      <c r="O26" s="33">
        <f t="shared" si="5"/>
        <v>100</v>
      </c>
      <c r="Q26" s="35"/>
    </row>
    <row r="27" spans="1:17" ht="15.5" x14ac:dyDescent="0.35">
      <c r="A27" s="17" t="s">
        <v>16</v>
      </c>
      <c r="B27" s="42" t="s">
        <v>34</v>
      </c>
      <c r="C27" s="72"/>
      <c r="D27" s="73"/>
      <c r="E27" s="74"/>
      <c r="F27" s="72"/>
      <c r="G27" s="73"/>
      <c r="H27" s="74"/>
      <c r="I27" s="74"/>
      <c r="J27" s="51"/>
      <c r="K27" s="44"/>
      <c r="L27" s="89"/>
      <c r="M27" s="85"/>
      <c r="N27" s="45"/>
      <c r="O27" s="44"/>
      <c r="Q27" s="25"/>
    </row>
    <row r="28" spans="1:17" ht="13" x14ac:dyDescent="0.3">
      <c r="A28" s="1" t="s">
        <v>16</v>
      </c>
      <c r="B28" s="26" t="s">
        <v>35</v>
      </c>
      <c r="C28" s="57">
        <v>1709882348</v>
      </c>
      <c r="D28" s="58">
        <v>1457855083</v>
      </c>
      <c r="E28" s="59">
        <f t="shared" si="0"/>
        <v>-252027265</v>
      </c>
      <c r="F28" s="57">
        <v>1976456760</v>
      </c>
      <c r="G28" s="58">
        <v>2086504036</v>
      </c>
      <c r="H28" s="59">
        <f t="shared" si="1"/>
        <v>110047276</v>
      </c>
      <c r="I28" s="59">
        <v>2340674972</v>
      </c>
      <c r="J28" s="27">
        <f t="shared" si="2"/>
        <v>-14.739450658391146</v>
      </c>
      <c r="K28" s="28">
        <f t="shared" si="3"/>
        <v>5.5679070864166036</v>
      </c>
      <c r="L28" s="78">
        <v>-1386000378</v>
      </c>
      <c r="M28" s="79">
        <v>1066234944</v>
      </c>
      <c r="N28" s="29">
        <f t="shared" si="4"/>
        <v>18.183780394322518</v>
      </c>
      <c r="O28" s="28">
        <f t="shared" si="5"/>
        <v>10.32110949085533</v>
      </c>
      <c r="Q28" s="30"/>
    </row>
    <row r="29" spans="1:17" ht="13" x14ac:dyDescent="0.3">
      <c r="A29" s="4" t="s">
        <v>16</v>
      </c>
      <c r="B29" s="26" t="s">
        <v>36</v>
      </c>
      <c r="C29" s="57">
        <v>936275397</v>
      </c>
      <c r="D29" s="58">
        <v>987489148</v>
      </c>
      <c r="E29" s="59">
        <f t="shared" si="0"/>
        <v>51213751</v>
      </c>
      <c r="F29" s="57">
        <v>1374162288</v>
      </c>
      <c r="G29" s="58">
        <v>1400380077</v>
      </c>
      <c r="H29" s="59">
        <f t="shared" si="1"/>
        <v>26217789</v>
      </c>
      <c r="I29" s="59">
        <v>1370839289</v>
      </c>
      <c r="J29" s="27">
        <f t="shared" si="2"/>
        <v>5.4699451853694283</v>
      </c>
      <c r="K29" s="28">
        <f t="shared" si="3"/>
        <v>1.9079106761224116</v>
      </c>
      <c r="L29" s="78">
        <v>-1386000378</v>
      </c>
      <c r="M29" s="79">
        <v>1066234944</v>
      </c>
      <c r="N29" s="29">
        <f t="shared" si="4"/>
        <v>-3.6950748219781513</v>
      </c>
      <c r="O29" s="28">
        <f t="shared" si="5"/>
        <v>2.4589129391730009</v>
      </c>
      <c r="Q29" s="30"/>
    </row>
    <row r="30" spans="1:17" ht="13" x14ac:dyDescent="0.3">
      <c r="A30" s="4" t="s">
        <v>16</v>
      </c>
      <c r="B30" s="26" t="s">
        <v>37</v>
      </c>
      <c r="C30" s="57">
        <v>85315535</v>
      </c>
      <c r="D30" s="58">
        <v>328648433</v>
      </c>
      <c r="E30" s="59">
        <f t="shared" si="0"/>
        <v>243332898</v>
      </c>
      <c r="F30" s="57">
        <v>57363347</v>
      </c>
      <c r="G30" s="58">
        <v>155219590</v>
      </c>
      <c r="H30" s="59">
        <f t="shared" si="1"/>
        <v>97856243</v>
      </c>
      <c r="I30" s="59">
        <v>65732418</v>
      </c>
      <c r="J30" s="27">
        <f t="shared" si="2"/>
        <v>285.21522838718647</v>
      </c>
      <c r="K30" s="28">
        <f t="shared" si="3"/>
        <v>170.59019063165891</v>
      </c>
      <c r="L30" s="78">
        <v>-1386000378</v>
      </c>
      <c r="M30" s="79">
        <v>1066234944</v>
      </c>
      <c r="N30" s="29">
        <f t="shared" si="4"/>
        <v>-17.556481359054867</v>
      </c>
      <c r="O30" s="28">
        <f t="shared" si="5"/>
        <v>9.1777373786766461</v>
      </c>
      <c r="Q30" s="30"/>
    </row>
    <row r="31" spans="1:17" ht="13" x14ac:dyDescent="0.3">
      <c r="A31" s="4" t="s">
        <v>16</v>
      </c>
      <c r="B31" s="26" t="s">
        <v>38</v>
      </c>
      <c r="C31" s="57">
        <v>3671760745</v>
      </c>
      <c r="D31" s="58">
        <v>3353415490</v>
      </c>
      <c r="E31" s="59">
        <f t="shared" si="0"/>
        <v>-318345255</v>
      </c>
      <c r="F31" s="57">
        <v>2730678064</v>
      </c>
      <c r="G31" s="58">
        <v>2895533706</v>
      </c>
      <c r="H31" s="59">
        <f t="shared" si="1"/>
        <v>164855642</v>
      </c>
      <c r="I31" s="59">
        <v>2109569533</v>
      </c>
      <c r="J31" s="27">
        <f t="shared" si="2"/>
        <v>-8.6700980022596763</v>
      </c>
      <c r="K31" s="28">
        <f t="shared" si="3"/>
        <v>6.0371687227938269</v>
      </c>
      <c r="L31" s="78">
        <v>-1386000378</v>
      </c>
      <c r="M31" s="79">
        <v>1066234944</v>
      </c>
      <c r="N31" s="29">
        <f t="shared" si="4"/>
        <v>22.968626852712156</v>
      </c>
      <c r="O31" s="28">
        <f t="shared" si="5"/>
        <v>15.461474314614096</v>
      </c>
      <c r="Q31" s="30"/>
    </row>
    <row r="32" spans="1:17" ht="13" x14ac:dyDescent="0.3">
      <c r="A32" s="4" t="s">
        <v>16</v>
      </c>
      <c r="B32" s="26" t="s">
        <v>39</v>
      </c>
      <c r="C32" s="57">
        <v>7920444170</v>
      </c>
      <c r="D32" s="58">
        <v>6810269663</v>
      </c>
      <c r="E32" s="59">
        <f t="shared" si="0"/>
        <v>-1110174507</v>
      </c>
      <c r="F32" s="57">
        <v>7096335988</v>
      </c>
      <c r="G32" s="58">
        <v>7763593982</v>
      </c>
      <c r="H32" s="59">
        <f t="shared" si="1"/>
        <v>667257994</v>
      </c>
      <c r="I32" s="59">
        <v>7060070614</v>
      </c>
      <c r="J32" s="27">
        <f t="shared" si="2"/>
        <v>-14.016568808160667</v>
      </c>
      <c r="K32" s="28">
        <f t="shared" si="3"/>
        <v>9.4028523329270524</v>
      </c>
      <c r="L32" s="78">
        <v>-1386000378</v>
      </c>
      <c r="M32" s="79">
        <v>1066234944</v>
      </c>
      <c r="N32" s="29">
        <f t="shared" si="4"/>
        <v>80.09914893399835</v>
      </c>
      <c r="O32" s="28">
        <f t="shared" si="5"/>
        <v>62.580765876680935</v>
      </c>
      <c r="Q32" s="30"/>
    </row>
    <row r="33" spans="1:17" ht="14.5" thickBot="1" x14ac:dyDescent="0.35">
      <c r="A33" s="4" t="s">
        <v>16</v>
      </c>
      <c r="B33" s="52" t="s">
        <v>40</v>
      </c>
      <c r="C33" s="75">
        <v>14323678195</v>
      </c>
      <c r="D33" s="76">
        <v>12937677817</v>
      </c>
      <c r="E33" s="77">
        <f t="shared" si="0"/>
        <v>-1386000378</v>
      </c>
      <c r="F33" s="75">
        <v>13234996447</v>
      </c>
      <c r="G33" s="76">
        <v>14301231391</v>
      </c>
      <c r="H33" s="77">
        <f t="shared" si="1"/>
        <v>1066234944</v>
      </c>
      <c r="I33" s="77">
        <v>12946886826</v>
      </c>
      <c r="J33" s="53">
        <f t="shared" si="2"/>
        <v>-9.6762881651712505</v>
      </c>
      <c r="K33" s="54">
        <f t="shared" si="3"/>
        <v>8.0561785435287003</v>
      </c>
      <c r="L33" s="90">
        <v>-1386000378</v>
      </c>
      <c r="M33" s="91">
        <v>1066234944</v>
      </c>
      <c r="N33" s="55">
        <f t="shared" si="4"/>
        <v>100</v>
      </c>
      <c r="O33" s="54">
        <f t="shared" si="5"/>
        <v>100</v>
      </c>
      <c r="Q33" s="35"/>
    </row>
    <row r="34" spans="1:17" ht="16.5" customHeight="1" x14ac:dyDescent="0.25">
      <c r="A34" s="56" t="s">
        <v>0</v>
      </c>
      <c r="B34" s="96" t="s">
        <v>41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7" ht="16.5" customHeight="1" x14ac:dyDescent="0.25">
      <c r="A35" t="s">
        <v>0</v>
      </c>
      <c r="B35" s="98" t="s">
        <v>42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7" ht="16.5" customHeight="1" x14ac:dyDescent="0.25">
      <c r="A36" t="s">
        <v>0</v>
      </c>
      <c r="B36" s="98" t="s">
        <v>43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ht="16.5" customHeight="1" x14ac:dyDescent="0.25">
      <c r="A37" t="s">
        <v>0</v>
      </c>
      <c r="B37" s="98" t="s">
        <v>44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7" ht="16.5" customHeight="1" x14ac:dyDescent="0.25">
      <c r="A38" t="s">
        <v>0</v>
      </c>
      <c r="B38" s="98" t="s">
        <v>45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</sheetData>
  <mergeCells count="14">
    <mergeCell ref="B38:P38"/>
    <mergeCell ref="B2:P2"/>
    <mergeCell ref="B3:P3"/>
    <mergeCell ref="B4:P4"/>
    <mergeCell ref="C5:E5"/>
    <mergeCell ref="F5:H5"/>
    <mergeCell ref="J5:K5"/>
    <mergeCell ref="N5:O5"/>
    <mergeCell ref="L5:M5"/>
    <mergeCell ref="B1:O1"/>
    <mergeCell ref="B34:P34"/>
    <mergeCell ref="B35:P35"/>
    <mergeCell ref="B36:P36"/>
    <mergeCell ref="B37:P37"/>
  </mergeCells>
  <printOptions horizontalCentered="1"/>
  <pageMargins left="0.4" right="0.3" top="0.5" bottom="0.5" header="0.5" footer="0.5"/>
  <pageSetup paperSize="9" scale="82" orientation="landscape" r:id="rId1"/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5439B04-E9C3-4CE0-8E08-51AEE325600E}"/>
</file>

<file path=customXml/itemProps2.xml><?xml version="1.0" encoding="utf-8"?>
<ds:datastoreItem xmlns:ds="http://schemas.openxmlformats.org/officeDocument/2006/customXml" ds:itemID="{2F51BA30-86D5-46AA-8826-6E1D308E191A}"/>
</file>

<file path=customXml/itemProps3.xml><?xml version="1.0" encoding="utf-8"?>
<ds:datastoreItem xmlns:ds="http://schemas.openxmlformats.org/officeDocument/2006/customXml" ds:itemID="{4D35E2BB-C776-4027-9DAB-913C40D089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2025-11-13T15:58:02Z</dcterms:created>
  <dcterms:modified xsi:type="dcterms:W3CDTF">2025-11-14T16:02:18Z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